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F9902C02-6FDD-413F-9608-ADD9B2958E44}" xr6:coauthVersionLast="47" xr6:coauthVersionMax="47" xr10:uidLastSave="{00000000-0000-0000-0000-000000000000}"/>
  <bookViews>
    <workbookView xWindow="-120" yWindow="-120" windowWidth="29040" windowHeight="15720" xr2:uid="{778111C2-816E-41DA-BEF9-900A03D31352}"/>
  </bookViews>
  <sheets>
    <sheet name="harmonogram" sheetId="3" r:id="rId1"/>
    <sheet name="oświadczenie" sheetId="4" r:id="rId2"/>
    <sheet name="Słowniczek" sheetId="5" r:id="rId3"/>
  </sheets>
  <definedNames>
    <definedName name="_xlnm.Print_Area" localSheetId="0">harmonogram!$A$1:$M$92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3" l="1"/>
  <c r="G19" i="3" s="1"/>
  <c r="I18" i="3"/>
  <c r="G18" i="3" s="1"/>
  <c r="J66" i="3"/>
  <c r="I66" i="3" s="1"/>
  <c r="K58" i="3"/>
  <c r="L58" i="3"/>
  <c r="L67" i="3" s="1"/>
  <c r="K59" i="3"/>
  <c r="K68" i="3" s="1"/>
  <c r="L59" i="3"/>
  <c r="L68" i="3" s="1"/>
  <c r="K60" i="3"/>
  <c r="K69" i="3" s="1"/>
  <c r="L60" i="3"/>
  <c r="L69" i="3" s="1"/>
  <c r="J58" i="3"/>
  <c r="J59" i="3"/>
  <c r="J68" i="3" s="1"/>
  <c r="J60" i="3"/>
  <c r="J69" i="3" s="1"/>
  <c r="H66" i="3"/>
  <c r="L66" i="3"/>
  <c r="K66" i="3"/>
  <c r="K67" i="3" s="1"/>
  <c r="H59" i="3"/>
  <c r="H68" i="3" s="1"/>
  <c r="H60" i="3"/>
  <c r="H69" i="3" s="1"/>
  <c r="H58" i="3"/>
  <c r="H67" i="3" s="1"/>
  <c r="B14" i="3"/>
  <c r="B18" i="3" s="1"/>
  <c r="B22" i="3" s="1"/>
  <c r="B26" i="3" s="1"/>
  <c r="B30" i="3" s="1"/>
  <c r="B34" i="3" s="1"/>
  <c r="B38" i="3" s="1"/>
  <c r="B42" i="3" s="1"/>
  <c r="B46" i="3" s="1"/>
  <c r="B50" i="3" s="1"/>
  <c r="B54" i="3" s="1"/>
  <c r="L29" i="3"/>
  <c r="K29" i="3"/>
  <c r="J29" i="3"/>
  <c r="I29" i="3" s="1"/>
  <c r="H29" i="3"/>
  <c r="I28" i="3"/>
  <c r="G28" i="3" s="1"/>
  <c r="I27" i="3"/>
  <c r="G27" i="3" s="1"/>
  <c r="I26" i="3"/>
  <c r="G26" i="3"/>
  <c r="L25" i="3"/>
  <c r="K25" i="3"/>
  <c r="J25" i="3"/>
  <c r="I25" i="3" s="1"/>
  <c r="H25" i="3"/>
  <c r="I24" i="3"/>
  <c r="G24" i="3" s="1"/>
  <c r="I23" i="3"/>
  <c r="G23" i="3" s="1"/>
  <c r="I22" i="3"/>
  <c r="G22" i="3" s="1"/>
  <c r="L21" i="3"/>
  <c r="K21" i="3"/>
  <c r="J21" i="3"/>
  <c r="H21" i="3"/>
  <c r="I20" i="3"/>
  <c r="G20" i="3" s="1"/>
  <c r="L17" i="3"/>
  <c r="K17" i="3"/>
  <c r="J17" i="3"/>
  <c r="H17" i="3"/>
  <c r="I16" i="3"/>
  <c r="G16" i="3" s="1"/>
  <c r="I15" i="3"/>
  <c r="G15" i="3" s="1"/>
  <c r="I14" i="3"/>
  <c r="G14" i="3" s="1"/>
  <c r="L41" i="3"/>
  <c r="K41" i="3"/>
  <c r="J41" i="3"/>
  <c r="H41" i="3"/>
  <c r="I40" i="3"/>
  <c r="G40" i="3" s="1"/>
  <c r="I39" i="3"/>
  <c r="G39" i="3" s="1"/>
  <c r="I38" i="3"/>
  <c r="G38" i="3" s="1"/>
  <c r="L37" i="3"/>
  <c r="K37" i="3"/>
  <c r="J37" i="3"/>
  <c r="H37" i="3"/>
  <c r="I36" i="3"/>
  <c r="G36" i="3" s="1"/>
  <c r="I35" i="3"/>
  <c r="G35" i="3" s="1"/>
  <c r="I34" i="3"/>
  <c r="G34" i="3" s="1"/>
  <c r="L33" i="3"/>
  <c r="K33" i="3"/>
  <c r="J33" i="3"/>
  <c r="H33" i="3"/>
  <c r="I32" i="3"/>
  <c r="G32" i="3" s="1"/>
  <c r="I31" i="3"/>
  <c r="G31" i="3" s="1"/>
  <c r="I30" i="3"/>
  <c r="G30" i="3" s="1"/>
  <c r="L49" i="3"/>
  <c r="K49" i="3"/>
  <c r="J49" i="3"/>
  <c r="H49" i="3"/>
  <c r="I48" i="3"/>
  <c r="G48" i="3"/>
  <c r="I47" i="3"/>
  <c r="G47" i="3" s="1"/>
  <c r="I46" i="3"/>
  <c r="G46" i="3" s="1"/>
  <c r="G29" i="3" l="1"/>
  <c r="I59" i="3"/>
  <c r="G59" i="3" s="1"/>
  <c r="I60" i="3"/>
  <c r="G60" i="3" s="1"/>
  <c r="I21" i="3"/>
  <c r="G21" i="3" s="1"/>
  <c r="J67" i="3"/>
  <c r="I58" i="3"/>
  <c r="G58" i="3" s="1"/>
  <c r="G25" i="3"/>
  <c r="I17" i="3"/>
  <c r="G17" i="3" s="1"/>
  <c r="I41" i="3"/>
  <c r="G41" i="3"/>
  <c r="I33" i="3"/>
  <c r="G33" i="3" s="1"/>
  <c r="I37" i="3"/>
  <c r="G37" i="3" s="1"/>
  <c r="I49" i="3"/>
  <c r="G49" i="3" s="1"/>
  <c r="G16" i="4" l="1"/>
  <c r="I64" i="3"/>
  <c r="G64" i="3" s="1"/>
  <c r="I63" i="3"/>
  <c r="G63" i="3" s="1"/>
  <c r="I65" i="3"/>
  <c r="G65" i="3" s="1"/>
  <c r="I12" i="3"/>
  <c r="G12" i="3" s="1"/>
  <c r="I11" i="3"/>
  <c r="G11" i="3"/>
  <c r="I10" i="3"/>
  <c r="G10" i="3" s="1"/>
  <c r="L57" i="3"/>
  <c r="K57" i="3"/>
  <c r="J57" i="3"/>
  <c r="L53" i="3"/>
  <c r="K53" i="3"/>
  <c r="J53" i="3"/>
  <c r="L45" i="3"/>
  <c r="K45" i="3"/>
  <c r="J45" i="3"/>
  <c r="K13" i="3"/>
  <c r="K61" i="3" s="1"/>
  <c r="K70" i="3" s="1"/>
  <c r="L13" i="3"/>
  <c r="L61" i="3" s="1"/>
  <c r="L70" i="3" s="1"/>
  <c r="J13" i="3"/>
  <c r="I51" i="3"/>
  <c r="G51" i="3" s="1"/>
  <c r="I44" i="3"/>
  <c r="G44" i="3" s="1"/>
  <c r="H57" i="3"/>
  <c r="H53" i="3"/>
  <c r="H45" i="3"/>
  <c r="I42" i="3"/>
  <c r="G42" i="3" s="1"/>
  <c r="I50" i="3"/>
  <c r="G50" i="3" s="1"/>
  <c r="I54" i="3"/>
  <c r="G54" i="3" s="1"/>
  <c r="I55" i="3"/>
  <c r="G55" i="3" s="1"/>
  <c r="B63" i="3"/>
  <c r="B64" i="3" s="1"/>
  <c r="B65" i="3" s="1"/>
  <c r="K7" i="3"/>
  <c r="L7" i="3" s="1"/>
  <c r="I56" i="3"/>
  <c r="G56" i="3" s="1"/>
  <c r="I52" i="3"/>
  <c r="G52" i="3" s="1"/>
  <c r="I43" i="3"/>
  <c r="G43" i="3" s="1"/>
  <c r="G18" i="4"/>
  <c r="G17" i="4"/>
  <c r="G15" i="4"/>
  <c r="G13" i="4"/>
  <c r="G34" i="4"/>
  <c r="B7" i="4"/>
  <c r="H13" i="3"/>
  <c r="B1" i="4"/>
  <c r="H61" i="3" l="1"/>
  <c r="H70" i="3" s="1"/>
  <c r="J61" i="3"/>
  <c r="J70" i="3" s="1"/>
  <c r="I61" i="3"/>
  <c r="G61" i="3" s="1"/>
  <c r="F12" i="4"/>
  <c r="I45" i="3"/>
  <c r="G45" i="3" s="1"/>
  <c r="I53" i="3"/>
  <c r="G53" i="3" s="1"/>
  <c r="G66" i="3"/>
  <c r="F14" i="4"/>
  <c r="I68" i="3"/>
  <c r="G68" i="3" s="1"/>
  <c r="E12" i="4"/>
  <c r="I57" i="3"/>
  <c r="G57" i="3" s="1"/>
  <c r="E14" i="4"/>
  <c r="I69" i="3"/>
  <c r="G69" i="3" s="1"/>
  <c r="I13" i="3"/>
  <c r="G13" i="3" s="1"/>
  <c r="D12" i="4"/>
  <c r="I67" i="3" l="1"/>
  <c r="G67" i="3" s="1"/>
  <c r="F20" i="4"/>
  <c r="F19" i="4"/>
  <c r="G12" i="4"/>
  <c r="I70" i="3" l="1"/>
  <c r="G70" i="3" s="1"/>
  <c r="D14" i="4"/>
  <c r="D19" i="4" s="1"/>
  <c r="C14" i="4"/>
  <c r="E20" i="4"/>
  <c r="E19" i="4"/>
  <c r="D20" i="4" l="1"/>
  <c r="C20" i="4"/>
  <c r="C19" i="4"/>
  <c r="G19" i="4" s="1"/>
  <c r="G14" i="4"/>
  <c r="H16" i="4" l="1"/>
  <c r="H14" i="4"/>
  <c r="H19" i="4"/>
  <c r="H13" i="4"/>
  <c r="H17" i="4"/>
  <c r="H15" i="4"/>
  <c r="H18" i="4"/>
  <c r="H12" i="4"/>
</calcChain>
</file>

<file path=xl/sharedStrings.xml><?xml version="1.0" encoding="utf-8"?>
<sst xmlns="http://schemas.openxmlformats.org/spreadsheetml/2006/main" count="211" uniqueCount="120">
  <si>
    <t>Załącznik nr 11.1</t>
  </si>
  <si>
    <t>NAZWA ZADANIA:</t>
  </si>
  <si>
    <t>HARMONOGRAM RZECZOWO - FINANSOWY ZADANIA*</t>
  </si>
  <si>
    <t>Lp.</t>
  </si>
  <si>
    <t xml:space="preserve">Wyszczególnienie prac </t>
  </si>
  <si>
    <t>Zakres rzeczowy</t>
  </si>
  <si>
    <t>Koszt całkowity</t>
  </si>
  <si>
    <t>Wykonano do dnia sporządzenia pierwotnego wniosku</t>
  </si>
  <si>
    <r>
      <t xml:space="preserve">Nakłady do poniesienia po dniu sporządzenia pierwotnego wniosku do czasu zakończenia realizacji  zadania rozumiane jako </t>
    </r>
    <r>
      <rPr>
        <b/>
        <u/>
        <sz val="10.5"/>
        <rFont val="Calibri"/>
        <family val="2"/>
        <charset val="238"/>
      </rPr>
      <t>planowane do wystawienia rachunki lub faktury</t>
    </r>
  </si>
  <si>
    <t>Ogółem</t>
  </si>
  <si>
    <t>Jedn. Miary</t>
  </si>
  <si>
    <t>Ilość</t>
  </si>
  <si>
    <t>[PLN]</t>
  </si>
  <si>
    <t>KOSZTY KWALIFIKOWANE</t>
  </si>
  <si>
    <t>...</t>
  </si>
  <si>
    <t>A</t>
  </si>
  <si>
    <t>B</t>
  </si>
  <si>
    <t>C</t>
  </si>
  <si>
    <t>D</t>
  </si>
  <si>
    <t>RAZEM KOSZTY KWALIFIKOWANE</t>
  </si>
  <si>
    <t>KOSZTY NIEKWALIFIKOWANE</t>
  </si>
  <si>
    <t>dokumentacja projektowa i powykonawcza</t>
  </si>
  <si>
    <t>kpl.</t>
  </si>
  <si>
    <t>tablice informacyjne, pamiątkowe</t>
  </si>
  <si>
    <t>szt.</t>
  </si>
  <si>
    <t>inne: …</t>
  </si>
  <si>
    <t>RAZEM KOSZTY NIEKWALIFIKOWANE</t>
  </si>
  <si>
    <t>SUMA KOSZTÓW KWALIFIKOWANYCH I NIEKWALIFIKOWANYCH</t>
  </si>
  <si>
    <t xml:space="preserve">A - koszt całkowity </t>
  </si>
  <si>
    <t>B - finansowanie ze środków WFOŚiGW w Łodzi w formie dotacji</t>
  </si>
  <si>
    <t>Data sporządzenia:</t>
  </si>
  <si>
    <t>C - finansowanie ze środków WFOŚiGW w Łodzi w formie pożyczki</t>
  </si>
  <si>
    <t>D - udział własny</t>
  </si>
  <si>
    <t>*Wzór harmonogramu rzeczowo-finansowego jest zapisany w formacie Excel. Do uzupełnienia przez Wnioskodawcę są niebieskie pola. W ramach "Wyszczególnienia prac" w rozwijanej liście wskazane są przykładowe koszty kwalifikowane (możliwe są modyfikacje listy wskazanej w arkuszu "Słowniczek") . Wypełnianie harmonogramu należy zacząć od uzupełnienia niebieskich pól dotyczących poszczególnych lat, tak aby koszty zostały zsumowane w pozycji „Ogółem”. Następnie należy wypełnić niebieskie pola w kolumnie „Wykonano do dnia sporządzenia wniosku” w przypadku gdy dotyczy ona wniosku. Nakłady wskazane w kolumnie "Wykonano do dnia....", a poniesione przed datą złożenia wniosku nie mogą być finansowane ze środków WFOŚiGW w Łodzi. Prawidłowo wypełniony harmonogram zostanie automatycznie uzupełniony w pozostałych polach.</t>
  </si>
  <si>
    <t>**właściwą odpowiedź zaznaczyć znakiem "X"</t>
  </si>
  <si>
    <t>Kwoty wskazane w harmonogramie rz-f są w wartościach**:</t>
  </si>
  <si>
    <t>brutto</t>
  </si>
  <si>
    <t>netto</t>
  </si>
  <si>
    <t>Potwierdzam prawdziwość danych i informacji podanych w Harmonogramie rzeczowo - finansowym zadania</t>
  </si>
  <si>
    <t>Podpis i pieczątka Skarbnika/Gł. Księgowego/innych osób odpowiadających za finanse Wnioskodawcy</t>
  </si>
  <si>
    <t>Podpisy i pieczątki osób upoważnionych do składania oświadczeń woli w imieniu Wnioskodawcy</t>
  </si>
  <si>
    <t xml:space="preserve">        </t>
  </si>
  <si>
    <t>Załącznik nr 11.3</t>
  </si>
  <si>
    <t>OŚWIADCZENIE O ZAPEWNIENIU ZBILANSOWANIA KOSZTÓW ZADANIA  I WSKAZANIU ŹRÓDEŁ ICH FINANSOWANIA*</t>
  </si>
  <si>
    <t xml:space="preserve">1. </t>
  </si>
  <si>
    <t>Niniejszym oświadczam(y), że zostaną zapewnione środki na zbilansowanie kosztów realizacji zadania p.n.:</t>
  </si>
  <si>
    <t xml:space="preserve">2. </t>
  </si>
  <si>
    <t>Wyszczególnienie</t>
  </si>
  <si>
    <t>koszty poniesione przed dniem złożenia wniosku</t>
  </si>
  <si>
    <t>rok 2026</t>
  </si>
  <si>
    <t>rok 2027</t>
  </si>
  <si>
    <t>Razem w latach</t>
  </si>
  <si>
    <t>%</t>
  </si>
  <si>
    <t xml:space="preserve">1. Dofinansowanie ze środków WFOŚiGW  w Łodzi </t>
  </si>
  <si>
    <t>2. Środki pochodzące z umorzeń pożyczek WFOŚiGW w Łodzi (1)</t>
  </si>
  <si>
    <r>
      <t xml:space="preserve">3. </t>
    </r>
    <r>
      <rPr>
        <b/>
        <sz val="10"/>
        <color indexed="8"/>
        <rFont val="Calibri"/>
        <family val="2"/>
        <charset val="238"/>
      </rPr>
      <t>Udział własny ogółem, w tym:</t>
    </r>
  </si>
  <si>
    <t>Razem</t>
  </si>
  <si>
    <t>(1) Należy wypełnić pkt 3 pod tabelą</t>
  </si>
  <si>
    <t>3.</t>
  </si>
  <si>
    <t>Czy Wnioskodawca złożył wniosek o umorzenie?</t>
  </si>
  <si>
    <t>Tak</t>
  </si>
  <si>
    <t>Nie</t>
  </si>
  <si>
    <t>Właściwą odpowiedź zaznaczyć znakiem “X”</t>
  </si>
  <si>
    <t>UMORZENIA</t>
  </si>
  <si>
    <t xml:space="preserve">Numer umowy umorzonej pożyczki </t>
  </si>
  <si>
    <t>Kwota umorzenia przeznaczona na wnioskowane zadanie [PLN]</t>
  </si>
  <si>
    <t>Numer umowy umorzeniowej lub numer wniosku o umorzenie</t>
  </si>
  <si>
    <t>*Wzór oświadczenia jest zapisany w formacie Excel. Do uzupełnienia przez Wnioskodawcę są niebieskie pola. Wypełnianie oświadczenia należy zacząć od uzupełnienia niebieskich pól w poszczególnych latach, w pozycjach dotyczących ewentualnego umorzenia oraz posiadanego udziału własnego, tak aby koszty zostały zsumowane w pozycji „Ogółem”. Pozostałe pola zostaną przeniesione z wypełnionego harmonogramu rzeczowo-finansowego. Prawidłowo wypełnione oświadczenie zostanie automatycznie uzupełnione w pozostałych polach. W przypadku gdy wypłaty dofinansowania będą realizowane w innych terminach niż wskazane w harmonogramie, należy dokonać stosownych korekt.</t>
  </si>
  <si>
    <t>Wyszczególnienie prac</t>
  </si>
  <si>
    <t>Koszty niekwalifikowane</t>
  </si>
  <si>
    <t>Jednostka miary</t>
  </si>
  <si>
    <t>zakup drzew liściastych</t>
  </si>
  <si>
    <t>zakup drzew iglastych</t>
  </si>
  <si>
    <t>usuwanie, frezowanie i zrąbkowanie drzew i krzewów</t>
  </si>
  <si>
    <t>zakup krzewów</t>
  </si>
  <si>
    <t>karczowanie drzew i krzewów oraz samosiejek i odrostów korzeniowych</t>
  </si>
  <si>
    <r>
      <t>m</t>
    </r>
    <r>
      <rPr>
        <vertAlign val="superscript"/>
        <sz val="10"/>
        <rFont val="Arial CE"/>
        <charset val="238"/>
      </rPr>
      <t>2</t>
    </r>
  </si>
  <si>
    <t>zakup roślin wieloletnich</t>
  </si>
  <si>
    <t>prace pielęgnacyjne krzewów</t>
  </si>
  <si>
    <t>mb</t>
  </si>
  <si>
    <t>przygotowanie gruntu pod nasadzenia, dokonywanie nasadzeń</t>
  </si>
  <si>
    <t>założenie trawnika</t>
  </si>
  <si>
    <t>badania statyki drzew</t>
  </si>
  <si>
    <t>założenie/przywrócenie łąki kwietnej, runa parkowego</t>
  </si>
  <si>
    <t>zabiegi pielęgnacyjne dla drzewostanu nie podlegającego ochronie - dla drzew o obwodzie do 150 cm</t>
  </si>
  <si>
    <t>zabiegi pielęgnacyjne dla drzewostanu nie podlegającego ochronie - dla drzew o obwodzie powyżej 150 cm</t>
  </si>
  <si>
    <t>zabiegi pielęgnacyjne dla drzewostanu podlegającego ochronie - dla drzew o obwodzie do 250 cm</t>
  </si>
  <si>
    <t>zabiegi pielęgnacyjne dla drzewostanu podlegającego ochronie - dla drzew o obwodzie powyżej 250 cm</t>
  </si>
  <si>
    <t>zabiegi pielęgnacyjne dla drzewostanu podlegającego ochronie - dla drzew o obwodzie powyżej 300 cm</t>
  </si>
  <si>
    <t>zabiegi zabezpieczające drzewostan - założenie wiązania 2 tonowego</t>
  </si>
  <si>
    <t>zabiegi zabezpieczające drzewostan - założenie wiązania 4 tonowego</t>
  </si>
  <si>
    <t>zabiegi zabezpieczające drzewostan - założenie wiązania 8 tonowego</t>
  </si>
  <si>
    <t>zabiegi pielęgnacyjne pomników przyrody</t>
  </si>
  <si>
    <t>zabiegi zabezpieczające drzewostan - założenie podpór</t>
  </si>
  <si>
    <t>przesadzenie drzew i krzewów ze względów zdrowotnych</t>
  </si>
  <si>
    <t>zakup i montaż systemu nawadniającego</t>
  </si>
  <si>
    <t>założenie tężni solankowej</t>
  </si>
  <si>
    <t>poprawa warunków bytowych zwierząt wolno żyjących (dzikich) i zwierząt w ogrodach zoologicznych, w ośrodkach rehabilitacji, związane są z ochroną i przywróceniem chronionych gatunków zwierząt</t>
  </si>
  <si>
    <t xml:space="preserve">czynna ochrona roślin, zwierząt i grzybów, w tym objętych ochroną gatunkową oraz ich siedlisk </t>
  </si>
  <si>
    <t>budowa, remont, odbudowa gniazd, zakup i montaż budek lęgowych, poideł dla ptaków, domków dla owadów</t>
  </si>
  <si>
    <t>zapobieganie wprowadzaniu do środowiska i przeciwdziałanie rozprzestrzenianiu się w środowisku inwazyjnych gatunków obcych</t>
  </si>
  <si>
    <t>Pieczątka nagłówkowa Wnioskodawcy/Pełna nazwa Wnioskodawcy</t>
  </si>
  <si>
    <t>Planowane źródła finansowania zadania:</t>
  </si>
  <si>
    <t>rok 2028</t>
  </si>
  <si>
    <t>(pkt 1 tabeli wypełnić zgodnie z planowanymi  WYPŁATAMI ZE ŚRODKÓW FUNDUSZU)</t>
  </si>
  <si>
    <t>a) Środki własne</t>
  </si>
  <si>
    <t>Nie dotyczy</t>
  </si>
  <si>
    <t>założenie ogrodów deszczowych, zielonych dachów i ściań, wyłącznie w przypadku wykorzystywania wód opadowych</t>
  </si>
  <si>
    <t>związane z ochroną i odtwarzaniem siedlisk zapylaczy, w szczególnosci dzikich</t>
  </si>
  <si>
    <t>zabiegi zwalczające szkodniki</t>
  </si>
  <si>
    <t>cięcia techniczne</t>
  </si>
  <si>
    <t>zakup i montaż donic</t>
  </si>
  <si>
    <t>…</t>
  </si>
  <si>
    <t>ver. 26/OP/1</t>
  </si>
  <si>
    <t>b) Dofinansowanie z NFOŚiGW z siedzibą w Warszawie (2)</t>
  </si>
  <si>
    <t>c) Fundusze UE lub innych funduszy zagranicznych (3)</t>
  </si>
  <si>
    <r>
      <t>d) Inne (podać jakie)</t>
    </r>
    <r>
      <rPr>
        <vertAlign val="superscript"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………………... (4)</t>
    </r>
  </si>
  <si>
    <t>(3) Do wniosku dołączyć decyzję o dofinansowaniu/umowę o dofinansowaniu ze środków Fundusze UE lub innych Funduszy zagranicznych</t>
  </si>
  <si>
    <t>(4) np. Kredyt komercyjny, wpłaty uczestników, darowizny, pożyczka na pokrycie udziału własnego</t>
  </si>
  <si>
    <t>(2) Do wniosku dołączyć decyzję o dofinansowaniu/umowę o dofinansowaniu ze środków NFOŚiGW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</si>
</sst>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 CE"/>
      <charset val="238"/>
    </font>
    <font>
      <sz val="8"/>
      <name val="Arial CE"/>
      <charset val="238"/>
    </font>
    <font>
      <b/>
      <sz val="10"/>
      <color indexed="8"/>
      <name val="Calibri"/>
      <family val="2"/>
      <charset val="238"/>
    </font>
    <font>
      <b/>
      <u/>
      <sz val="10.5"/>
      <name val="Calibri"/>
      <family val="2"/>
      <charset val="238"/>
    </font>
    <font>
      <vertAlign val="superscript"/>
      <sz val="10"/>
      <name val="Arial CE"/>
      <charset val="238"/>
    </font>
    <font>
      <sz val="10.5"/>
      <name val="Calibri"/>
      <family val="2"/>
      <charset val="238"/>
      <scheme val="minor"/>
    </font>
    <font>
      <i/>
      <sz val="10.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10.5"/>
      <color theme="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FFC92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9">
    <xf numFmtId="0" fontId="0" fillId="0" borderId="0" xfId="0"/>
    <xf numFmtId="4" fontId="5" fillId="0" borderId="1" xfId="0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4" fontId="5" fillId="2" borderId="2" xfId="0" applyNumberFormat="1" applyFont="1" applyFill="1" applyBorder="1" applyAlignment="1" applyProtection="1">
      <alignment horizontal="center"/>
      <protection locked="0"/>
    </xf>
    <xf numFmtId="4" fontId="5" fillId="2" borderId="3" xfId="0" applyNumberFormat="1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6" xfId="0" applyNumberFormat="1" applyFont="1" applyFill="1" applyBorder="1" applyAlignment="1" applyProtection="1">
      <alignment horizontal="center" vertical="center"/>
      <protection locked="0"/>
    </xf>
    <xf numFmtId="4" fontId="5" fillId="2" borderId="3" xfId="0" applyNumberFormat="1" applyFont="1" applyFill="1" applyBorder="1" applyAlignment="1" applyProtection="1">
      <alignment horizontal="center" vertical="center"/>
      <protection locked="0"/>
    </xf>
    <xf numFmtId="4" fontId="5" fillId="2" borderId="7" xfId="0" applyNumberFormat="1" applyFont="1" applyFill="1" applyBorder="1" applyAlignment="1" applyProtection="1">
      <alignment horizontal="center" vertical="center"/>
      <protection locked="0"/>
    </xf>
    <xf numFmtId="4" fontId="5" fillId="2" borderId="8" xfId="0" applyNumberFormat="1" applyFont="1" applyFill="1" applyBorder="1" applyAlignment="1" applyProtection="1">
      <alignment horizontal="center" vertical="center"/>
      <protection locked="0"/>
    </xf>
    <xf numFmtId="4" fontId="5" fillId="0" borderId="0" xfId="0" applyNumberFormat="1" applyFont="1" applyProtection="1">
      <protection hidden="1"/>
    </xf>
    <xf numFmtId="0" fontId="5" fillId="0" borderId="10" xfId="0" applyFont="1" applyBorder="1" applyProtection="1">
      <protection hidden="1"/>
    </xf>
    <xf numFmtId="0" fontId="5" fillId="0" borderId="11" xfId="0" applyFont="1" applyBorder="1" applyProtection="1">
      <protection hidden="1"/>
    </xf>
    <xf numFmtId="0" fontId="5" fillId="0" borderId="11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17" xfId="0" applyFont="1" applyBorder="1" applyProtection="1">
      <protection hidden="1"/>
    </xf>
    <xf numFmtId="0" fontId="13" fillId="0" borderId="0" xfId="0" applyFont="1"/>
    <xf numFmtId="0" fontId="14" fillId="0" borderId="0" xfId="0" applyFont="1" applyAlignment="1" applyProtection="1">
      <alignment vertical="center" wrapText="1"/>
      <protection hidden="1"/>
    </xf>
    <xf numFmtId="4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14" fontId="9" fillId="2" borderId="4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5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4" fontId="16" fillId="0" borderId="22" xfId="0" applyNumberFormat="1" applyFont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/>
      <protection locked="0"/>
    </xf>
    <xf numFmtId="4" fontId="5" fillId="2" borderId="7" xfId="0" applyNumberFormat="1" applyFont="1" applyFill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23" fillId="2" borderId="18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14" xfId="0" applyFont="1" applyBorder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5" fillId="3" borderId="0" xfId="0" applyFont="1" applyFill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6" fillId="0" borderId="14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vertical="top"/>
      <protection locked="0"/>
    </xf>
    <xf numFmtId="0" fontId="13" fillId="0" borderId="0" xfId="0" applyFont="1" applyProtection="1">
      <protection locked="0"/>
    </xf>
    <xf numFmtId="0" fontId="13" fillId="0" borderId="14" xfId="0" applyFont="1" applyBorder="1" applyProtection="1">
      <protection locked="0"/>
    </xf>
    <xf numFmtId="0" fontId="6" fillId="0" borderId="0" xfId="0" applyFont="1" applyAlignment="1" applyProtection="1">
      <alignment vertical="top"/>
      <protection locked="0"/>
    </xf>
    <xf numFmtId="0" fontId="10" fillId="0" borderId="15" xfId="0" applyFont="1" applyBorder="1" applyProtection="1">
      <protection locked="0"/>
    </xf>
    <xf numFmtId="4" fontId="5" fillId="0" borderId="15" xfId="0" applyNumberFormat="1" applyFont="1" applyBorder="1" applyProtection="1">
      <protection locked="0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10" fillId="5" borderId="4" xfId="0" applyFont="1" applyFill="1" applyBorder="1" applyAlignment="1">
      <alignment vertical="center"/>
    </xf>
    <xf numFmtId="0" fontId="18" fillId="5" borderId="21" xfId="0" applyFont="1" applyFill="1" applyBorder="1" applyAlignment="1">
      <alignment vertical="center"/>
    </xf>
    <xf numFmtId="0" fontId="10" fillId="5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5" fillId="0" borderId="12" xfId="0" applyFont="1" applyBorder="1"/>
    <xf numFmtId="4" fontId="5" fillId="0" borderId="2" xfId="0" applyNumberFormat="1" applyFont="1" applyBorder="1" applyAlignment="1" applyProtection="1">
      <alignment horizontal="center"/>
      <protection hidden="1"/>
    </xf>
    <xf numFmtId="4" fontId="5" fillId="0" borderId="6" xfId="0" applyNumberFormat="1" applyFont="1" applyBorder="1" applyAlignment="1" applyProtection="1">
      <alignment horizontal="center"/>
      <protection hidden="1"/>
    </xf>
    <xf numFmtId="4" fontId="5" fillId="0" borderId="8" xfId="0" applyNumberFormat="1" applyFont="1" applyBorder="1" applyAlignment="1" applyProtection="1">
      <alignment horizontal="center"/>
      <protection hidden="1"/>
    </xf>
    <xf numFmtId="4" fontId="5" fillId="5" borderId="2" xfId="0" applyNumberFormat="1" applyFont="1" applyFill="1" applyBorder="1" applyAlignment="1" applyProtection="1">
      <alignment horizontal="center"/>
      <protection hidden="1"/>
    </xf>
    <xf numFmtId="4" fontId="5" fillId="5" borderId="29" xfId="0" applyNumberFormat="1" applyFont="1" applyFill="1" applyBorder="1" applyAlignment="1" applyProtection="1">
      <alignment horizontal="center"/>
      <protection hidden="1"/>
    </xf>
    <xf numFmtId="4" fontId="5" fillId="5" borderId="1" xfId="0" applyNumberFormat="1" applyFont="1" applyFill="1" applyBorder="1" applyAlignment="1" applyProtection="1">
      <alignment horizontal="center"/>
      <protection hidden="1"/>
    </xf>
    <xf numFmtId="4" fontId="5" fillId="5" borderId="6" xfId="0" applyNumberFormat="1" applyFont="1" applyFill="1" applyBorder="1" applyAlignment="1" applyProtection="1">
      <alignment horizontal="center"/>
      <protection hidden="1"/>
    </xf>
    <xf numFmtId="4" fontId="5" fillId="5" borderId="30" xfId="0" applyNumberFormat="1" applyFont="1" applyFill="1" applyBorder="1" applyAlignment="1" applyProtection="1">
      <alignment horizontal="center"/>
      <protection hidden="1"/>
    </xf>
    <xf numFmtId="4" fontId="5" fillId="5" borderId="4" xfId="0" applyNumberFormat="1" applyFont="1" applyFill="1" applyBorder="1" applyAlignment="1" applyProtection="1">
      <alignment horizontal="center" vertical="center"/>
      <protection hidden="1"/>
    </xf>
    <xf numFmtId="4" fontId="5" fillId="5" borderId="5" xfId="0" applyNumberFormat="1" applyFont="1" applyFill="1" applyBorder="1" applyAlignment="1" applyProtection="1">
      <alignment horizontal="center" vertical="center"/>
      <protection hidden="1"/>
    </xf>
    <xf numFmtId="4" fontId="5" fillId="5" borderId="6" xfId="0" applyNumberFormat="1" applyFont="1" applyFill="1" applyBorder="1" applyAlignment="1" applyProtection="1">
      <alignment horizontal="center" vertical="top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6" xfId="0" applyNumberFormat="1" applyFont="1" applyBorder="1" applyAlignment="1" applyProtection="1">
      <alignment horizontal="center" vertical="center"/>
      <protection hidden="1"/>
    </xf>
    <xf numFmtId="0" fontId="13" fillId="0" borderId="11" xfId="0" applyFont="1" applyBorder="1" applyProtection="1">
      <protection locked="0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14" xfId="0" applyFont="1" applyBorder="1" applyProtection="1">
      <protection locked="0"/>
    </xf>
    <xf numFmtId="0" fontId="15" fillId="0" borderId="0" xfId="0" applyFont="1" applyProtection="1">
      <protection locked="0"/>
    </xf>
    <xf numFmtId="10" fontId="16" fillId="0" borderId="14" xfId="0" applyNumberFormat="1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6" fillId="4" borderId="19" xfId="0" applyFont="1" applyFill="1" applyBorder="1" applyAlignment="1" applyProtection="1">
      <alignment horizontal="right" vertical="center" wrapText="1"/>
      <protection locked="0"/>
    </xf>
    <xf numFmtId="0" fontId="16" fillId="4" borderId="0" xfId="0" applyFont="1" applyFill="1" applyAlignment="1" applyProtection="1">
      <alignment horizontal="right" vertical="center" wrapText="1"/>
      <protection locked="0"/>
    </xf>
    <xf numFmtId="4" fontId="17" fillId="0" borderId="0" xfId="0" applyNumberFormat="1" applyFont="1" applyAlignment="1" applyProtection="1">
      <alignment horizontal="center" vertical="center" wrapText="1"/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0" fontId="25" fillId="4" borderId="0" xfId="0" applyFont="1" applyFill="1" applyAlignment="1" applyProtection="1">
      <alignment horizontal="left" vertical="center" wrapText="1"/>
      <protection locked="0"/>
    </xf>
    <xf numFmtId="4" fontId="26" fillId="0" borderId="0" xfId="0" applyNumberFormat="1" applyFont="1" applyAlignment="1" applyProtection="1">
      <alignment horizontal="center" vertical="center" wrapText="1"/>
      <protection locked="0"/>
    </xf>
    <xf numFmtId="4" fontId="25" fillId="0" borderId="0" xfId="0" applyNumberFormat="1" applyFont="1" applyAlignment="1" applyProtection="1">
      <alignment horizontal="center" vertical="center" wrapText="1"/>
      <protection locked="0"/>
    </xf>
    <xf numFmtId="10" fontId="25" fillId="0" borderId="0" xfId="0" applyNumberFormat="1" applyFont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left" vertical="center" wrapText="1"/>
      <protection locked="0"/>
    </xf>
    <xf numFmtId="4" fontId="16" fillId="0" borderId="15" xfId="0" applyNumberFormat="1" applyFont="1" applyBorder="1" applyAlignment="1" applyProtection="1">
      <alignment horizontal="center" vertical="center" wrapText="1"/>
      <protection locked="0"/>
    </xf>
    <xf numFmtId="0" fontId="16" fillId="0" borderId="11" xfId="0" quotePrefix="1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1" xfId="0" applyFont="1" applyBorder="1" applyAlignment="1" applyProtection="1">
      <alignment horizontal="center"/>
      <protection locked="0"/>
    </xf>
    <xf numFmtId="1" fontId="16" fillId="0" borderId="1" xfId="0" applyNumberFormat="1" applyFont="1" applyBorder="1" applyAlignment="1" applyProtection="1">
      <alignment horizontal="center" vertical="center"/>
      <protection locked="0"/>
    </xf>
    <xf numFmtId="0" fontId="15" fillId="4" borderId="0" xfId="0" applyFont="1" applyFill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3" fillId="0" borderId="17" xfId="0" applyFont="1" applyBorder="1" applyProtection="1">
      <protection locked="0"/>
    </xf>
    <xf numFmtId="0" fontId="13" fillId="0" borderId="15" xfId="0" applyFont="1" applyBorder="1" applyProtection="1">
      <protection locked="0"/>
    </xf>
    <xf numFmtId="0" fontId="13" fillId="0" borderId="16" xfId="0" applyFont="1" applyBorder="1" applyProtection="1">
      <protection locked="0"/>
    </xf>
    <xf numFmtId="0" fontId="13" fillId="0" borderId="10" xfId="0" applyFont="1" applyBorder="1"/>
    <xf numFmtId="0" fontId="13" fillId="0" borderId="12" xfId="0" applyFont="1" applyBorder="1"/>
    <xf numFmtId="0" fontId="13" fillId="0" borderId="13" xfId="0" applyFont="1" applyBorder="1"/>
    <xf numFmtId="0" fontId="13" fillId="0" borderId="11" xfId="0" applyFont="1" applyBorder="1"/>
    <xf numFmtId="0" fontId="13" fillId="0" borderId="14" xfId="0" applyFont="1" applyBorder="1"/>
    <xf numFmtId="0" fontId="15" fillId="0" borderId="11" xfId="0" applyFont="1" applyBorder="1" applyAlignment="1">
      <alignment horizontal="center"/>
    </xf>
    <xf numFmtId="0" fontId="15" fillId="0" borderId="14" xfId="0" applyFont="1" applyBorder="1"/>
    <xf numFmtId="0" fontId="16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vertical="center" wrapText="1"/>
    </xf>
    <xf numFmtId="0" fontId="15" fillId="4" borderId="18" xfId="0" applyFont="1" applyFill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4" fontId="16" fillId="0" borderId="23" xfId="0" applyNumberFormat="1" applyFont="1" applyBorder="1" applyAlignment="1" applyProtection="1">
      <alignment horizontal="center" vertical="center" wrapText="1"/>
      <protection hidden="1"/>
    </xf>
    <xf numFmtId="10" fontId="16" fillId="0" borderId="24" xfId="0" applyNumberFormat="1" applyFont="1" applyBorder="1" applyAlignment="1" applyProtection="1">
      <alignment horizontal="center" vertical="center"/>
      <protection hidden="1"/>
    </xf>
    <xf numFmtId="4" fontId="16" fillId="0" borderId="1" xfId="0" applyNumberFormat="1" applyFont="1" applyBorder="1" applyAlignment="1" applyProtection="1">
      <alignment horizontal="center" vertical="center" wrapText="1"/>
      <protection hidden="1"/>
    </xf>
    <xf numFmtId="10" fontId="16" fillId="0" borderId="7" xfId="0" applyNumberFormat="1" applyFont="1" applyBorder="1" applyAlignment="1" applyProtection="1">
      <alignment horizontal="center" vertical="center"/>
      <protection hidden="1"/>
    </xf>
    <xf numFmtId="4" fontId="16" fillId="0" borderId="6" xfId="0" applyNumberFormat="1" applyFont="1" applyBorder="1" applyAlignment="1" applyProtection="1">
      <alignment horizontal="center" vertical="center" wrapText="1"/>
      <protection hidden="1"/>
    </xf>
    <xf numFmtId="10" fontId="16" fillId="0" borderId="8" xfId="0" applyNumberFormat="1" applyFont="1" applyBorder="1" applyAlignment="1" applyProtection="1">
      <alignment horizontal="center" vertical="center"/>
      <protection hidden="1"/>
    </xf>
    <xf numFmtId="0" fontId="19" fillId="5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27" fillId="0" borderId="11" xfId="0" applyFont="1" applyBorder="1" applyProtection="1">
      <protection hidden="1"/>
    </xf>
    <xf numFmtId="0" fontId="27" fillId="0" borderId="2" xfId="0" applyFont="1" applyBorder="1" applyAlignment="1" applyProtection="1">
      <alignment horizontal="center" vertical="center"/>
      <protection locked="0"/>
    </xf>
    <xf numFmtId="4" fontId="27" fillId="0" borderId="2" xfId="0" applyNumberFormat="1" applyFont="1" applyBorder="1" applyAlignment="1" applyProtection="1">
      <alignment horizontal="center"/>
      <protection hidden="1"/>
    </xf>
    <xf numFmtId="4" fontId="27" fillId="2" borderId="2" xfId="0" applyNumberFormat="1" applyFont="1" applyFill="1" applyBorder="1" applyAlignment="1" applyProtection="1">
      <alignment horizontal="center"/>
      <protection locked="0"/>
    </xf>
    <xf numFmtId="4" fontId="27" fillId="2" borderId="3" xfId="0" applyNumberFormat="1" applyFont="1" applyFill="1" applyBorder="1" applyAlignment="1" applyProtection="1">
      <alignment horizontal="center"/>
      <protection locked="0"/>
    </xf>
    <xf numFmtId="0" fontId="27" fillId="0" borderId="14" xfId="0" applyFont="1" applyBorder="1" applyProtection="1">
      <protection locked="0"/>
    </xf>
    <xf numFmtId="0" fontId="28" fillId="0" borderId="0" xfId="0" applyFont="1" applyProtection="1">
      <protection hidden="1"/>
    </xf>
    <xf numFmtId="0" fontId="27" fillId="0" borderId="1" xfId="0" applyFont="1" applyBorder="1" applyAlignment="1" applyProtection="1">
      <alignment horizontal="center" vertical="center"/>
      <protection locked="0"/>
    </xf>
    <xf numFmtId="4" fontId="27" fillId="0" borderId="1" xfId="0" applyNumberFormat="1" applyFont="1" applyBorder="1" applyAlignment="1" applyProtection="1">
      <alignment horizontal="center"/>
      <protection hidden="1"/>
    </xf>
    <xf numFmtId="4" fontId="27" fillId="2" borderId="1" xfId="0" applyNumberFormat="1" applyFont="1" applyFill="1" applyBorder="1" applyAlignment="1" applyProtection="1">
      <alignment horizontal="center"/>
      <protection locked="0"/>
    </xf>
    <xf numFmtId="4" fontId="27" fillId="2" borderId="7" xfId="0" applyNumberFormat="1" applyFont="1" applyFill="1" applyBorder="1" applyAlignment="1" applyProtection="1">
      <alignment horizontal="center"/>
      <protection locked="0"/>
    </xf>
    <xf numFmtId="0" fontId="27" fillId="0" borderId="6" xfId="0" applyFont="1" applyBorder="1" applyAlignment="1" applyProtection="1">
      <alignment horizontal="center" vertical="center"/>
      <protection locked="0"/>
    </xf>
    <xf numFmtId="4" fontId="27" fillId="0" borderId="6" xfId="0" applyNumberFormat="1" applyFont="1" applyBorder="1" applyAlignment="1" applyProtection="1">
      <alignment horizontal="center"/>
      <protection hidden="1"/>
    </xf>
    <xf numFmtId="4" fontId="27" fillId="0" borderId="8" xfId="0" applyNumberFormat="1" applyFont="1" applyBorder="1" applyAlignment="1" applyProtection="1">
      <alignment horizontal="center"/>
      <protection hidden="1"/>
    </xf>
    <xf numFmtId="4" fontId="5" fillId="5" borderId="41" xfId="0" applyNumberFormat="1" applyFont="1" applyFill="1" applyBorder="1" applyAlignment="1" applyProtection="1">
      <alignment horizontal="center"/>
      <protection hidden="1"/>
    </xf>
    <xf numFmtId="4" fontId="5" fillId="5" borderId="33" xfId="0" applyNumberFormat="1" applyFont="1" applyFill="1" applyBorder="1" applyAlignment="1" applyProtection="1">
      <alignment horizontal="center"/>
      <protection hidden="1"/>
    </xf>
    <xf numFmtId="4" fontId="5" fillId="5" borderId="42" xfId="0" applyNumberFormat="1" applyFont="1" applyFill="1" applyBorder="1" applyAlignment="1" applyProtection="1">
      <alignment horizontal="center"/>
      <protection hidden="1"/>
    </xf>
    <xf numFmtId="4" fontId="17" fillId="0" borderId="0" xfId="0" applyNumberFormat="1" applyFont="1" applyAlignment="1" applyProtection="1">
      <alignment horizontal="center" vertical="center" wrapText="1"/>
      <protection hidden="1"/>
    </xf>
    <xf numFmtId="4" fontId="16" fillId="0" borderId="0" xfId="0" applyNumberFormat="1" applyFont="1" applyAlignment="1" applyProtection="1">
      <alignment horizontal="center" vertical="center" wrapText="1"/>
      <protection hidden="1"/>
    </xf>
    <xf numFmtId="4" fontId="16" fillId="0" borderId="23" xfId="0" applyNumberFormat="1" applyFont="1" applyBorder="1" applyAlignment="1" applyProtection="1">
      <alignment horizontal="center" vertical="center" wrapText="1"/>
      <protection locked="0"/>
    </xf>
    <xf numFmtId="0" fontId="19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left" vertical="center"/>
      <protection locked="0"/>
    </xf>
    <xf numFmtId="0" fontId="19" fillId="2" borderId="1" xfId="0" applyFont="1" applyFill="1" applyBorder="1" applyAlignment="1" applyProtection="1">
      <alignment vertical="center"/>
      <protection locked="0"/>
    </xf>
    <xf numFmtId="0" fontId="27" fillId="0" borderId="25" xfId="0" applyFont="1" applyBorder="1" applyAlignment="1" applyProtection="1">
      <alignment horizontal="center" vertical="center"/>
      <protection locked="0"/>
    </xf>
    <xf numFmtId="0" fontId="27" fillId="0" borderId="18" xfId="0" applyFont="1" applyBorder="1" applyAlignment="1" applyProtection="1">
      <alignment horizontal="center" vertical="center"/>
      <protection locked="0"/>
    </xf>
    <xf numFmtId="0" fontId="27" fillId="0" borderId="19" xfId="0" applyFont="1" applyBorder="1" applyAlignment="1" applyProtection="1">
      <alignment horizontal="center" vertical="center"/>
      <protection locked="0"/>
    </xf>
    <xf numFmtId="0" fontId="27" fillId="2" borderId="2" xfId="0" applyFont="1" applyFill="1" applyBorder="1" applyAlignment="1" applyProtection="1">
      <alignment horizontal="center" vertical="center" wrapText="1"/>
      <protection locked="0"/>
    </xf>
    <xf numFmtId="0" fontId="27" fillId="2" borderId="1" xfId="0" applyFont="1" applyFill="1" applyBorder="1" applyAlignment="1" applyProtection="1">
      <alignment horizontal="center" vertical="center" wrapText="1"/>
      <protection locked="0"/>
    </xf>
    <xf numFmtId="0" fontId="27" fillId="2" borderId="6" xfId="0" applyFont="1" applyFill="1" applyBorder="1" applyAlignment="1" applyProtection="1">
      <alignment horizontal="center" vertical="center" wrapText="1"/>
      <protection locked="0"/>
    </xf>
    <xf numFmtId="0" fontId="27" fillId="2" borderId="2" xfId="0" applyFont="1" applyFill="1" applyBorder="1" applyAlignment="1" applyProtection="1">
      <alignment horizontal="center" vertical="center"/>
      <protection locked="0"/>
    </xf>
    <xf numFmtId="0" fontId="27" fillId="2" borderId="1" xfId="0" applyFont="1" applyFill="1" applyBorder="1" applyAlignment="1" applyProtection="1">
      <alignment horizontal="center" vertical="center"/>
      <protection locked="0"/>
    </xf>
    <xf numFmtId="0" fontId="27" fillId="2" borderId="6" xfId="0" applyFont="1" applyFill="1" applyBorder="1" applyAlignment="1" applyProtection="1">
      <alignment horizontal="center" vertical="center"/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7" fillId="2" borderId="29" xfId="0" applyFont="1" applyFill="1" applyBorder="1" applyAlignment="1" applyProtection="1">
      <alignment horizontal="center" vertical="center"/>
      <protection locked="0"/>
    </xf>
    <xf numFmtId="0" fontId="27" fillId="2" borderId="30" xfId="0" applyFont="1" applyFill="1" applyBorder="1" applyAlignment="1" applyProtection="1">
      <alignment horizontal="center" vertical="center"/>
      <protection locked="0"/>
    </xf>
    <xf numFmtId="0" fontId="27" fillId="2" borderId="31" xfId="0" applyFont="1" applyFill="1" applyBorder="1" applyAlignment="1" applyProtection="1">
      <alignment horizontal="center" vertical="center"/>
      <protection locked="0"/>
    </xf>
    <xf numFmtId="0" fontId="14" fillId="6" borderId="0" xfId="0" applyFont="1" applyFill="1" applyAlignment="1" applyProtection="1">
      <alignment vertical="center" wrapText="1"/>
      <protection locked="0"/>
    </xf>
    <xf numFmtId="0" fontId="10" fillId="5" borderId="25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8" fillId="3" borderId="0" xfId="0" applyFont="1" applyFill="1" applyAlignment="1" applyProtection="1">
      <alignment horizontal="center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32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10" fillId="5" borderId="2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8" fillId="5" borderId="21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0" fillId="2" borderId="26" xfId="0" applyFont="1" applyFill="1" applyBorder="1" applyAlignment="1" applyProtection="1">
      <alignment vertical="center" wrapText="1"/>
      <protection locked="0"/>
    </xf>
    <xf numFmtId="0" fontId="20" fillId="2" borderId="27" xfId="0" applyFont="1" applyFill="1" applyBorder="1" applyAlignment="1" applyProtection="1">
      <alignment vertical="center" wrapText="1"/>
      <protection locked="0"/>
    </xf>
    <xf numFmtId="0" fontId="20" fillId="2" borderId="28" xfId="0" applyFont="1" applyFill="1" applyBorder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wrapText="1"/>
    </xf>
    <xf numFmtId="0" fontId="10" fillId="0" borderId="1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8" fillId="5" borderId="1" xfId="0" applyFont="1" applyFill="1" applyBorder="1" applyAlignment="1">
      <alignment horizontal="center" vertical="top" wrapText="1"/>
    </xf>
    <xf numFmtId="0" fontId="14" fillId="0" borderId="0" xfId="0" applyFont="1" applyAlignment="1" applyProtection="1">
      <alignment horizontal="center"/>
      <protection locked="0"/>
    </xf>
    <xf numFmtId="0" fontId="14" fillId="0" borderId="14" xfId="0" applyFont="1" applyBorder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5" fillId="4" borderId="0" xfId="0" applyFont="1" applyFill="1" applyAlignment="1" applyProtection="1">
      <alignment horizontal="left" vertical="center" wrapText="1"/>
      <protection locked="0"/>
    </xf>
    <xf numFmtId="0" fontId="14" fillId="6" borderId="0" xfId="0" applyFont="1" applyFill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/>
    </xf>
    <xf numFmtId="0" fontId="16" fillId="0" borderId="10" xfId="0" applyFont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center"/>
      <protection locked="0"/>
    </xf>
    <xf numFmtId="0" fontId="16" fillId="0" borderId="11" xfId="0" applyFont="1" applyBorder="1" applyAlignment="1" applyProtection="1">
      <alignment horizontal="center"/>
      <protection locked="0"/>
    </xf>
    <xf numFmtId="0" fontId="16" fillId="0" borderId="14" xfId="0" applyFont="1" applyBorder="1" applyAlignment="1" applyProtection="1">
      <alignment horizontal="center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1" fillId="5" borderId="33" xfId="0" applyFont="1" applyFill="1" applyBorder="1" applyAlignment="1">
      <alignment horizontal="center" wrapText="1"/>
    </xf>
    <xf numFmtId="0" fontId="21" fillId="5" borderId="34" xfId="0" applyFont="1" applyFill="1" applyBorder="1" applyAlignment="1">
      <alignment horizontal="center" wrapText="1"/>
    </xf>
    <xf numFmtId="0" fontId="21" fillId="5" borderId="35" xfId="0" applyFont="1" applyFill="1" applyBorder="1" applyAlignment="1">
      <alignment horizontal="center" wrapText="1"/>
    </xf>
    <xf numFmtId="0" fontId="16" fillId="0" borderId="17" xfId="0" applyFont="1" applyBorder="1" applyAlignment="1" applyProtection="1">
      <alignment horizontal="center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  <protection locked="0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22" fillId="5" borderId="36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2" fillId="5" borderId="37" xfId="0" applyFont="1" applyFill="1" applyBorder="1" applyAlignment="1">
      <alignment horizontal="center" vertical="center" wrapText="1"/>
    </xf>
    <xf numFmtId="0" fontId="22" fillId="5" borderId="38" xfId="0" applyFont="1" applyFill="1" applyBorder="1" applyAlignment="1">
      <alignment horizontal="center" vertical="center" wrapText="1"/>
    </xf>
    <xf numFmtId="0" fontId="22" fillId="5" borderId="39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horizontal="left" vertical="center" wrapText="1"/>
    </xf>
    <xf numFmtId="0" fontId="16" fillId="5" borderId="5" xfId="0" applyFont="1" applyFill="1" applyBorder="1" applyAlignment="1">
      <alignment horizontal="left" vertical="center" wrapText="1"/>
    </xf>
    <xf numFmtId="14" fontId="13" fillId="5" borderId="0" xfId="0" applyNumberFormat="1" applyFont="1" applyFill="1" applyAlignment="1" applyProtection="1">
      <alignment horizontal="center" vertical="center"/>
      <protection hidden="1"/>
    </xf>
    <xf numFmtId="0" fontId="15" fillId="4" borderId="33" xfId="0" applyFont="1" applyFill="1" applyBorder="1" applyAlignment="1">
      <alignment horizontal="left" vertical="center" wrapText="1"/>
    </xf>
    <xf numFmtId="0" fontId="15" fillId="4" borderId="34" xfId="0" applyFont="1" applyFill="1" applyBorder="1" applyAlignment="1">
      <alignment horizontal="left" vertical="center" wrapText="1"/>
    </xf>
    <xf numFmtId="0" fontId="15" fillId="4" borderId="35" xfId="0" applyFont="1" applyFill="1" applyBorder="1" applyAlignment="1">
      <alignment horizontal="left" vertical="center" wrapText="1"/>
    </xf>
  </cellXfs>
  <cellStyles count="1">
    <cellStyle name="Normalny" xfId="0" builtinId="0"/>
  </cellStyles>
  <dxfs count="2">
    <dxf>
      <font>
        <color theme="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9FFC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2D4E89-8490-42CF-A59A-6F1EB7377C4C}" name="Tabela1" displayName="Tabela1" ref="A1:C30" totalsRowShown="0">
  <autoFilter ref="A1:C30" xr:uid="{30942F4F-757F-4506-9D72-0DA080F3A7E1}"/>
  <tableColumns count="3">
    <tableColumn id="1" xr3:uid="{00000000-0010-0000-0100-000001000000}" name="Wyszczególnienie prac"/>
    <tableColumn id="2" xr3:uid="{00000000-0010-0000-0100-000002000000}" name="Koszty niekwalifikowane"/>
    <tableColumn id="3" xr3:uid="{00000000-0010-0000-0100-000003000000}" name="Jednostka miar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A280-C682-4989-A9A2-F94A2C53A7AB}">
  <sheetPr>
    <pageSetUpPr fitToPage="1"/>
  </sheetPr>
  <dimension ref="A1:M97"/>
  <sheetViews>
    <sheetView tabSelected="1" zoomScale="62" zoomScaleNormal="62" zoomScalePageLayoutView="70" workbookViewId="0">
      <selection activeCell="C14" sqref="C14:C17"/>
    </sheetView>
  </sheetViews>
  <sheetFormatPr defaultRowHeight="14.25" x14ac:dyDescent="0.25"/>
  <cols>
    <col min="1" max="1" width="2.140625" style="2" customWidth="1"/>
    <col min="2" max="2" width="4.140625" style="2" customWidth="1"/>
    <col min="3" max="3" width="50.5703125" style="2" customWidth="1"/>
    <col min="4" max="4" width="11.7109375" style="2" customWidth="1"/>
    <col min="5" max="5" width="12.42578125" style="2" bestFit="1" customWidth="1"/>
    <col min="6" max="6" width="8" style="2" customWidth="1"/>
    <col min="7" max="7" width="45.5703125" style="2" customWidth="1"/>
    <col min="8" max="8" width="18.28515625" style="2" customWidth="1"/>
    <col min="9" max="12" width="23.28515625" style="2" customWidth="1"/>
    <col min="13" max="13" width="3.5703125" style="2" customWidth="1"/>
    <col min="14" max="16384" width="9.140625" style="3"/>
  </cols>
  <sheetData>
    <row r="1" spans="1:13" ht="21.75" customHeight="1" thickBot="1" x14ac:dyDescent="0.3">
      <c r="A1" s="16"/>
      <c r="B1" s="45"/>
      <c r="C1" s="84" t="s">
        <v>113</v>
      </c>
      <c r="D1" s="85"/>
      <c r="E1" s="85"/>
      <c r="F1" s="85"/>
      <c r="G1" s="85"/>
      <c r="H1" s="85"/>
      <c r="I1" s="85"/>
      <c r="J1" s="212" t="s">
        <v>0</v>
      </c>
      <c r="K1" s="212"/>
      <c r="L1" s="213"/>
      <c r="M1" s="46"/>
    </row>
    <row r="2" spans="1:13" ht="56.25" customHeight="1" thickBot="1" x14ac:dyDescent="0.3">
      <c r="A2" s="17"/>
      <c r="B2" s="47"/>
      <c r="C2" s="221" t="s">
        <v>1</v>
      </c>
      <c r="D2" s="222"/>
      <c r="E2" s="222"/>
      <c r="F2" s="222"/>
      <c r="G2" s="222"/>
      <c r="H2" s="222"/>
      <c r="I2" s="222"/>
      <c r="J2" s="222"/>
      <c r="K2" s="222"/>
      <c r="L2" s="223"/>
      <c r="M2" s="48"/>
    </row>
    <row r="3" spans="1:13" ht="11.25" customHeight="1" thickBot="1" x14ac:dyDescent="0.3">
      <c r="A3" s="1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3" ht="20.25" customHeight="1" thickBot="1" x14ac:dyDescent="0.3">
      <c r="A4" s="17"/>
      <c r="B4" s="216" t="s">
        <v>2</v>
      </c>
      <c r="C4" s="217"/>
      <c r="D4" s="217"/>
      <c r="E4" s="217"/>
      <c r="F4" s="217"/>
      <c r="G4" s="217"/>
      <c r="H4" s="217"/>
      <c r="I4" s="217"/>
      <c r="J4" s="217"/>
      <c r="K4" s="217"/>
      <c r="L4" s="218"/>
      <c r="M4" s="48"/>
    </row>
    <row r="5" spans="1:13" ht="16.5" customHeight="1" x14ac:dyDescent="0.25">
      <c r="A5" s="17"/>
      <c r="B5" s="206" t="s">
        <v>3</v>
      </c>
      <c r="C5" s="202" t="s">
        <v>4</v>
      </c>
      <c r="D5" s="202" t="s">
        <v>5</v>
      </c>
      <c r="E5" s="202"/>
      <c r="F5" s="202" t="s">
        <v>6</v>
      </c>
      <c r="G5" s="202"/>
      <c r="H5" s="202" t="s">
        <v>7</v>
      </c>
      <c r="I5" s="202" t="s">
        <v>8</v>
      </c>
      <c r="J5" s="227"/>
      <c r="K5" s="227"/>
      <c r="L5" s="228"/>
      <c r="M5" s="48"/>
    </row>
    <row r="6" spans="1:13" ht="28.5" customHeight="1" x14ac:dyDescent="0.25">
      <c r="A6" s="17"/>
      <c r="B6" s="207"/>
      <c r="C6" s="189"/>
      <c r="D6" s="189"/>
      <c r="E6" s="189"/>
      <c r="F6" s="189"/>
      <c r="G6" s="189"/>
      <c r="H6" s="189"/>
      <c r="I6" s="229"/>
      <c r="J6" s="229"/>
      <c r="K6" s="229"/>
      <c r="L6" s="230"/>
      <c r="M6" s="48"/>
    </row>
    <row r="7" spans="1:13" ht="8.25" customHeight="1" x14ac:dyDescent="0.25">
      <c r="A7" s="17"/>
      <c r="B7" s="207"/>
      <c r="C7" s="189"/>
      <c r="D7" s="189"/>
      <c r="E7" s="189"/>
      <c r="F7" s="189"/>
      <c r="G7" s="189"/>
      <c r="H7" s="189"/>
      <c r="I7" s="189" t="s">
        <v>9</v>
      </c>
      <c r="J7" s="189">
        <v>2026</v>
      </c>
      <c r="K7" s="189">
        <f>J7+1</f>
        <v>2027</v>
      </c>
      <c r="L7" s="219">
        <f>K7+1</f>
        <v>2028</v>
      </c>
      <c r="M7" s="48"/>
    </row>
    <row r="8" spans="1:13" ht="32.25" customHeight="1" thickBot="1" x14ac:dyDescent="0.3">
      <c r="A8" s="17"/>
      <c r="B8" s="208"/>
      <c r="C8" s="190"/>
      <c r="D8" s="80" t="s">
        <v>10</v>
      </c>
      <c r="E8" s="80" t="s">
        <v>11</v>
      </c>
      <c r="F8" s="190" t="s">
        <v>12</v>
      </c>
      <c r="G8" s="190"/>
      <c r="H8" s="80" t="s">
        <v>12</v>
      </c>
      <c r="I8" s="190"/>
      <c r="J8" s="190"/>
      <c r="K8" s="190"/>
      <c r="L8" s="220"/>
      <c r="M8" s="48"/>
    </row>
    <row r="9" spans="1:13" ht="18" customHeight="1" thickBot="1" x14ac:dyDescent="0.3">
      <c r="A9" s="17"/>
      <c r="B9" s="216" t="s">
        <v>13</v>
      </c>
      <c r="C9" s="217"/>
      <c r="D9" s="217"/>
      <c r="E9" s="217"/>
      <c r="F9" s="217"/>
      <c r="G9" s="217"/>
      <c r="H9" s="217"/>
      <c r="I9" s="217"/>
      <c r="J9" s="217"/>
      <c r="K9" s="217"/>
      <c r="L9" s="218"/>
      <c r="M9" s="48"/>
    </row>
    <row r="10" spans="1:13" ht="18" customHeight="1" x14ac:dyDescent="0.25">
      <c r="A10" s="17"/>
      <c r="B10" s="209">
        <v>1</v>
      </c>
      <c r="C10" s="243" t="s">
        <v>14</v>
      </c>
      <c r="D10" s="224" t="s">
        <v>14</v>
      </c>
      <c r="E10" s="224">
        <v>0</v>
      </c>
      <c r="F10" s="35" t="s">
        <v>15</v>
      </c>
      <c r="G10" s="86">
        <f t="shared" ref="G10:G49" si="0">H10+I10</f>
        <v>0</v>
      </c>
      <c r="H10" s="5">
        <v>0</v>
      </c>
      <c r="I10" s="86">
        <f>J10+K10+L10</f>
        <v>0</v>
      </c>
      <c r="J10" s="5">
        <v>0</v>
      </c>
      <c r="K10" s="5">
        <v>0</v>
      </c>
      <c r="L10" s="6">
        <v>0</v>
      </c>
      <c r="M10" s="48"/>
    </row>
    <row r="11" spans="1:13" ht="18" customHeight="1" x14ac:dyDescent="0.25">
      <c r="A11" s="17"/>
      <c r="B11" s="210"/>
      <c r="C11" s="244"/>
      <c r="D11" s="225"/>
      <c r="E11" s="225"/>
      <c r="F11" s="36" t="s">
        <v>16</v>
      </c>
      <c r="G11" s="1">
        <f t="shared" si="0"/>
        <v>0</v>
      </c>
      <c r="H11" s="1">
        <v>0</v>
      </c>
      <c r="I11" s="1">
        <f>J11+K11+L11</f>
        <v>0</v>
      </c>
      <c r="J11" s="40">
        <v>0</v>
      </c>
      <c r="K11" s="40">
        <v>0</v>
      </c>
      <c r="L11" s="41">
        <v>0</v>
      </c>
      <c r="M11" s="48"/>
    </row>
    <row r="12" spans="1:13" ht="18" customHeight="1" x14ac:dyDescent="0.25">
      <c r="A12" s="17"/>
      <c r="B12" s="210"/>
      <c r="C12" s="244"/>
      <c r="D12" s="225"/>
      <c r="E12" s="225"/>
      <c r="F12" s="36" t="s">
        <v>17</v>
      </c>
      <c r="G12" s="1">
        <f t="shared" si="0"/>
        <v>0</v>
      </c>
      <c r="H12" s="1">
        <v>0</v>
      </c>
      <c r="I12" s="1">
        <f>J12+K12+L12</f>
        <v>0</v>
      </c>
      <c r="J12" s="40">
        <v>0</v>
      </c>
      <c r="K12" s="40">
        <v>0</v>
      </c>
      <c r="L12" s="41">
        <v>0</v>
      </c>
      <c r="M12" s="48"/>
    </row>
    <row r="13" spans="1:13" ht="18" customHeight="1" thickBot="1" x14ac:dyDescent="0.3">
      <c r="A13" s="17"/>
      <c r="B13" s="211"/>
      <c r="C13" s="245"/>
      <c r="D13" s="226"/>
      <c r="E13" s="226"/>
      <c r="F13" s="37" t="s">
        <v>18</v>
      </c>
      <c r="G13" s="87">
        <f t="shared" si="0"/>
        <v>0</v>
      </c>
      <c r="H13" s="87">
        <f>H10</f>
        <v>0</v>
      </c>
      <c r="I13" s="87">
        <f>J13+K13+L13</f>
        <v>0</v>
      </c>
      <c r="J13" s="87">
        <f>J10-J11-J12</f>
        <v>0</v>
      </c>
      <c r="K13" s="87">
        <f>K10-K11-K12</f>
        <v>0</v>
      </c>
      <c r="L13" s="88">
        <f>L10-L11-L12</f>
        <v>0</v>
      </c>
      <c r="M13" s="48"/>
    </row>
    <row r="14" spans="1:13" s="160" customFormat="1" ht="18" customHeight="1" x14ac:dyDescent="0.25">
      <c r="A14" s="154"/>
      <c r="B14" s="178">
        <f>B10+1</f>
        <v>2</v>
      </c>
      <c r="C14" s="181" t="s">
        <v>14</v>
      </c>
      <c r="D14" s="184" t="s">
        <v>14</v>
      </c>
      <c r="E14" s="184">
        <v>0</v>
      </c>
      <c r="F14" s="155" t="s">
        <v>15</v>
      </c>
      <c r="G14" s="156">
        <f t="shared" si="0"/>
        <v>0</v>
      </c>
      <c r="H14" s="157">
        <v>0</v>
      </c>
      <c r="I14" s="156">
        <f t="shared" ref="I14:I29" si="1">J14+K14+L14</f>
        <v>0</v>
      </c>
      <c r="J14" s="157">
        <v>0</v>
      </c>
      <c r="K14" s="157">
        <v>0</v>
      </c>
      <c r="L14" s="158">
        <v>0</v>
      </c>
      <c r="M14" s="159"/>
    </row>
    <row r="15" spans="1:13" s="160" customFormat="1" ht="18" customHeight="1" x14ac:dyDescent="0.25">
      <c r="A15" s="154"/>
      <c r="B15" s="179"/>
      <c r="C15" s="182"/>
      <c r="D15" s="185"/>
      <c r="E15" s="185"/>
      <c r="F15" s="161" t="s">
        <v>16</v>
      </c>
      <c r="G15" s="162">
        <f t="shared" si="0"/>
        <v>0</v>
      </c>
      <c r="H15" s="162">
        <v>0</v>
      </c>
      <c r="I15" s="162">
        <f t="shared" si="1"/>
        <v>0</v>
      </c>
      <c r="J15" s="163">
        <v>0</v>
      </c>
      <c r="K15" s="163">
        <v>0</v>
      </c>
      <c r="L15" s="164">
        <v>0</v>
      </c>
      <c r="M15" s="159"/>
    </row>
    <row r="16" spans="1:13" s="160" customFormat="1" ht="18" customHeight="1" x14ac:dyDescent="0.25">
      <c r="A16" s="154"/>
      <c r="B16" s="179"/>
      <c r="C16" s="182"/>
      <c r="D16" s="185"/>
      <c r="E16" s="185"/>
      <c r="F16" s="161" t="s">
        <v>17</v>
      </c>
      <c r="G16" s="162">
        <f t="shared" si="0"/>
        <v>0</v>
      </c>
      <c r="H16" s="162">
        <v>0</v>
      </c>
      <c r="I16" s="162">
        <f t="shared" si="1"/>
        <v>0</v>
      </c>
      <c r="J16" s="163">
        <v>0</v>
      </c>
      <c r="K16" s="163">
        <v>0</v>
      </c>
      <c r="L16" s="164">
        <v>0</v>
      </c>
      <c r="M16" s="159"/>
    </row>
    <row r="17" spans="1:13" s="160" customFormat="1" ht="18" customHeight="1" thickBot="1" x14ac:dyDescent="0.3">
      <c r="A17" s="154"/>
      <c r="B17" s="180"/>
      <c r="C17" s="183"/>
      <c r="D17" s="186"/>
      <c r="E17" s="186"/>
      <c r="F17" s="165" t="s">
        <v>18</v>
      </c>
      <c r="G17" s="166">
        <f t="shared" si="0"/>
        <v>0</v>
      </c>
      <c r="H17" s="166">
        <f>H14</f>
        <v>0</v>
      </c>
      <c r="I17" s="166">
        <f t="shared" si="1"/>
        <v>0</v>
      </c>
      <c r="J17" s="166">
        <f>J14-J15-J16</f>
        <v>0</v>
      </c>
      <c r="K17" s="166">
        <f>K14-K15-K16</f>
        <v>0</v>
      </c>
      <c r="L17" s="167">
        <f>L14-L15-L16</f>
        <v>0</v>
      </c>
      <c r="M17" s="159"/>
    </row>
    <row r="18" spans="1:13" s="160" customFormat="1" ht="18" customHeight="1" x14ac:dyDescent="0.25">
      <c r="A18" s="154"/>
      <c r="B18" s="178">
        <f t="shared" ref="B18" si="2">B14+1</f>
        <v>3</v>
      </c>
      <c r="C18" s="181" t="s">
        <v>14</v>
      </c>
      <c r="D18" s="184" t="s">
        <v>14</v>
      </c>
      <c r="E18" s="184">
        <v>0</v>
      </c>
      <c r="F18" s="155" t="s">
        <v>15</v>
      </c>
      <c r="G18" s="156">
        <f t="shared" si="0"/>
        <v>0</v>
      </c>
      <c r="H18" s="157">
        <v>0</v>
      </c>
      <c r="I18" s="156">
        <f>J18+K18+L18</f>
        <v>0</v>
      </c>
      <c r="J18" s="157">
        <v>0</v>
      </c>
      <c r="K18" s="157">
        <v>0</v>
      </c>
      <c r="L18" s="158">
        <v>0</v>
      </c>
      <c r="M18" s="159"/>
    </row>
    <row r="19" spans="1:13" s="160" customFormat="1" ht="18" customHeight="1" x14ac:dyDescent="0.25">
      <c r="A19" s="154"/>
      <c r="B19" s="179"/>
      <c r="C19" s="182"/>
      <c r="D19" s="185"/>
      <c r="E19" s="185"/>
      <c r="F19" s="161" t="s">
        <v>16</v>
      </c>
      <c r="G19" s="162">
        <f t="shared" si="0"/>
        <v>0</v>
      </c>
      <c r="H19" s="162">
        <v>0</v>
      </c>
      <c r="I19" s="162">
        <f>J19+K19+L19</f>
        <v>0</v>
      </c>
      <c r="J19" s="163">
        <v>0</v>
      </c>
      <c r="K19" s="163">
        <v>0</v>
      </c>
      <c r="L19" s="164">
        <v>0</v>
      </c>
      <c r="M19" s="159"/>
    </row>
    <row r="20" spans="1:13" s="160" customFormat="1" ht="18" customHeight="1" x14ac:dyDescent="0.25">
      <c r="A20" s="154"/>
      <c r="B20" s="179"/>
      <c r="C20" s="182"/>
      <c r="D20" s="185"/>
      <c r="E20" s="185"/>
      <c r="F20" s="161" t="s">
        <v>17</v>
      </c>
      <c r="G20" s="162">
        <f t="shared" si="0"/>
        <v>0</v>
      </c>
      <c r="H20" s="162">
        <v>0</v>
      </c>
      <c r="I20" s="162">
        <f t="shared" si="1"/>
        <v>0</v>
      </c>
      <c r="J20" s="163">
        <v>0</v>
      </c>
      <c r="K20" s="163">
        <v>0</v>
      </c>
      <c r="L20" s="164">
        <v>0</v>
      </c>
      <c r="M20" s="159"/>
    </row>
    <row r="21" spans="1:13" s="160" customFormat="1" ht="18" customHeight="1" thickBot="1" x14ac:dyDescent="0.3">
      <c r="A21" s="154"/>
      <c r="B21" s="180"/>
      <c r="C21" s="183"/>
      <c r="D21" s="186"/>
      <c r="E21" s="186"/>
      <c r="F21" s="165" t="s">
        <v>18</v>
      </c>
      <c r="G21" s="166">
        <f t="shared" si="0"/>
        <v>0</v>
      </c>
      <c r="H21" s="166">
        <f>H18</f>
        <v>0</v>
      </c>
      <c r="I21" s="166">
        <f t="shared" si="1"/>
        <v>0</v>
      </c>
      <c r="J21" s="166">
        <f>J18-J19-J20</f>
        <v>0</v>
      </c>
      <c r="K21" s="166">
        <f>K18-K19-K20</f>
        <v>0</v>
      </c>
      <c r="L21" s="167">
        <f>L18-L19-L20</f>
        <v>0</v>
      </c>
      <c r="M21" s="159"/>
    </row>
    <row r="22" spans="1:13" s="160" customFormat="1" ht="18" customHeight="1" x14ac:dyDescent="0.25">
      <c r="A22" s="154"/>
      <c r="B22" s="178">
        <f t="shared" ref="B22" si="3">B18+1</f>
        <v>4</v>
      </c>
      <c r="C22" s="181" t="s">
        <v>14</v>
      </c>
      <c r="D22" s="184" t="s">
        <v>14</v>
      </c>
      <c r="E22" s="184">
        <v>0</v>
      </c>
      <c r="F22" s="155" t="s">
        <v>15</v>
      </c>
      <c r="G22" s="156">
        <f t="shared" si="0"/>
        <v>0</v>
      </c>
      <c r="H22" s="157">
        <v>0</v>
      </c>
      <c r="I22" s="156">
        <f t="shared" si="1"/>
        <v>0</v>
      </c>
      <c r="J22" s="157">
        <v>0</v>
      </c>
      <c r="K22" s="157">
        <v>0</v>
      </c>
      <c r="L22" s="158">
        <v>0</v>
      </c>
      <c r="M22" s="159"/>
    </row>
    <row r="23" spans="1:13" s="160" customFormat="1" ht="18" customHeight="1" x14ac:dyDescent="0.25">
      <c r="A23" s="154"/>
      <c r="B23" s="179"/>
      <c r="C23" s="182"/>
      <c r="D23" s="185"/>
      <c r="E23" s="185"/>
      <c r="F23" s="161" t="s">
        <v>16</v>
      </c>
      <c r="G23" s="162">
        <f t="shared" si="0"/>
        <v>0</v>
      </c>
      <c r="H23" s="162">
        <v>0</v>
      </c>
      <c r="I23" s="162">
        <f t="shared" si="1"/>
        <v>0</v>
      </c>
      <c r="J23" s="163">
        <v>0</v>
      </c>
      <c r="K23" s="163">
        <v>0</v>
      </c>
      <c r="L23" s="164">
        <v>0</v>
      </c>
      <c r="M23" s="159"/>
    </row>
    <row r="24" spans="1:13" s="160" customFormat="1" ht="18" customHeight="1" x14ac:dyDescent="0.25">
      <c r="A24" s="154"/>
      <c r="B24" s="179"/>
      <c r="C24" s="182"/>
      <c r="D24" s="185"/>
      <c r="E24" s="185"/>
      <c r="F24" s="161" t="s">
        <v>17</v>
      </c>
      <c r="G24" s="162">
        <f t="shared" si="0"/>
        <v>0</v>
      </c>
      <c r="H24" s="162">
        <v>0</v>
      </c>
      <c r="I24" s="162">
        <f t="shared" si="1"/>
        <v>0</v>
      </c>
      <c r="J24" s="163">
        <v>0</v>
      </c>
      <c r="K24" s="163">
        <v>0</v>
      </c>
      <c r="L24" s="164">
        <v>0</v>
      </c>
      <c r="M24" s="159"/>
    </row>
    <row r="25" spans="1:13" s="160" customFormat="1" ht="18" customHeight="1" thickBot="1" x14ac:dyDescent="0.3">
      <c r="A25" s="154"/>
      <c r="B25" s="180"/>
      <c r="C25" s="183"/>
      <c r="D25" s="186"/>
      <c r="E25" s="186"/>
      <c r="F25" s="165" t="s">
        <v>18</v>
      </c>
      <c r="G25" s="166">
        <f t="shared" si="0"/>
        <v>0</v>
      </c>
      <c r="H25" s="166">
        <f>H22</f>
        <v>0</v>
      </c>
      <c r="I25" s="166">
        <f t="shared" si="1"/>
        <v>0</v>
      </c>
      <c r="J25" s="166">
        <f>J22-J23-J24</f>
        <v>0</v>
      </c>
      <c r="K25" s="166">
        <f>K22-K23-K24</f>
        <v>0</v>
      </c>
      <c r="L25" s="167">
        <f>L22-L23-L24</f>
        <v>0</v>
      </c>
      <c r="M25" s="159"/>
    </row>
    <row r="26" spans="1:13" s="160" customFormat="1" ht="18" customHeight="1" x14ac:dyDescent="0.25">
      <c r="A26" s="154"/>
      <c r="B26" s="178">
        <f t="shared" ref="B26" si="4">B22+1</f>
        <v>5</v>
      </c>
      <c r="C26" s="181" t="s">
        <v>14</v>
      </c>
      <c r="D26" s="184" t="s">
        <v>14</v>
      </c>
      <c r="E26" s="184">
        <v>0</v>
      </c>
      <c r="F26" s="155" t="s">
        <v>15</v>
      </c>
      <c r="G26" s="156">
        <f t="shared" si="0"/>
        <v>0</v>
      </c>
      <c r="H26" s="157">
        <v>0</v>
      </c>
      <c r="I26" s="156">
        <f t="shared" si="1"/>
        <v>0</v>
      </c>
      <c r="J26" s="157">
        <v>0</v>
      </c>
      <c r="K26" s="157">
        <v>0</v>
      </c>
      <c r="L26" s="158">
        <v>0</v>
      </c>
      <c r="M26" s="159"/>
    </row>
    <row r="27" spans="1:13" s="160" customFormat="1" ht="18" customHeight="1" x14ac:dyDescent="0.25">
      <c r="A27" s="154"/>
      <c r="B27" s="179"/>
      <c r="C27" s="182"/>
      <c r="D27" s="185"/>
      <c r="E27" s="185"/>
      <c r="F27" s="161" t="s">
        <v>16</v>
      </c>
      <c r="G27" s="162">
        <f t="shared" si="0"/>
        <v>0</v>
      </c>
      <c r="H27" s="162">
        <v>0</v>
      </c>
      <c r="I27" s="162">
        <f t="shared" si="1"/>
        <v>0</v>
      </c>
      <c r="J27" s="163">
        <v>0</v>
      </c>
      <c r="K27" s="163">
        <v>0</v>
      </c>
      <c r="L27" s="164">
        <v>0</v>
      </c>
      <c r="M27" s="159"/>
    </row>
    <row r="28" spans="1:13" s="160" customFormat="1" ht="18" customHeight="1" x14ac:dyDescent="0.25">
      <c r="A28" s="154"/>
      <c r="B28" s="179"/>
      <c r="C28" s="182"/>
      <c r="D28" s="185"/>
      <c r="E28" s="185"/>
      <c r="F28" s="161" t="s">
        <v>17</v>
      </c>
      <c r="G28" s="162">
        <f t="shared" si="0"/>
        <v>0</v>
      </c>
      <c r="H28" s="162">
        <v>0</v>
      </c>
      <c r="I28" s="162">
        <f t="shared" si="1"/>
        <v>0</v>
      </c>
      <c r="J28" s="163">
        <v>0</v>
      </c>
      <c r="K28" s="163">
        <v>0</v>
      </c>
      <c r="L28" s="164">
        <v>0</v>
      </c>
      <c r="M28" s="159"/>
    </row>
    <row r="29" spans="1:13" s="160" customFormat="1" ht="18" customHeight="1" thickBot="1" x14ac:dyDescent="0.3">
      <c r="A29" s="154"/>
      <c r="B29" s="180"/>
      <c r="C29" s="183"/>
      <c r="D29" s="186"/>
      <c r="E29" s="186"/>
      <c r="F29" s="165" t="s">
        <v>18</v>
      </c>
      <c r="G29" s="166">
        <f t="shared" si="0"/>
        <v>0</v>
      </c>
      <c r="H29" s="166">
        <f>H26</f>
        <v>0</v>
      </c>
      <c r="I29" s="166">
        <f t="shared" si="1"/>
        <v>0</v>
      </c>
      <c r="J29" s="166">
        <f>J26-J27-J28</f>
        <v>0</v>
      </c>
      <c r="K29" s="166">
        <f>K26-K27-K28</f>
        <v>0</v>
      </c>
      <c r="L29" s="167">
        <f>L26-L27-L28</f>
        <v>0</v>
      </c>
      <c r="M29" s="159"/>
    </row>
    <row r="30" spans="1:13" s="160" customFormat="1" ht="18" customHeight="1" x14ac:dyDescent="0.25">
      <c r="A30" s="154"/>
      <c r="B30" s="178">
        <f t="shared" ref="B30" si="5">B26+1</f>
        <v>6</v>
      </c>
      <c r="C30" s="181" t="s">
        <v>14</v>
      </c>
      <c r="D30" s="184" t="s">
        <v>14</v>
      </c>
      <c r="E30" s="184">
        <v>0</v>
      </c>
      <c r="F30" s="155" t="s">
        <v>15</v>
      </c>
      <c r="G30" s="156">
        <f t="shared" ref="G30:G41" si="6">H30+I30</f>
        <v>0</v>
      </c>
      <c r="H30" s="157">
        <v>0</v>
      </c>
      <c r="I30" s="156">
        <f t="shared" ref="I30:I41" si="7">J30+K30+L30</f>
        <v>0</v>
      </c>
      <c r="J30" s="157">
        <v>0</v>
      </c>
      <c r="K30" s="157">
        <v>0</v>
      </c>
      <c r="L30" s="158">
        <v>0</v>
      </c>
      <c r="M30" s="159"/>
    </row>
    <row r="31" spans="1:13" s="160" customFormat="1" ht="18" customHeight="1" x14ac:dyDescent="0.25">
      <c r="A31" s="154"/>
      <c r="B31" s="179"/>
      <c r="C31" s="182"/>
      <c r="D31" s="185"/>
      <c r="E31" s="185"/>
      <c r="F31" s="161" t="s">
        <v>16</v>
      </c>
      <c r="G31" s="162">
        <f t="shared" si="6"/>
        <v>0</v>
      </c>
      <c r="H31" s="162">
        <v>0</v>
      </c>
      <c r="I31" s="162">
        <f t="shared" si="7"/>
        <v>0</v>
      </c>
      <c r="J31" s="163">
        <v>0</v>
      </c>
      <c r="K31" s="163">
        <v>0</v>
      </c>
      <c r="L31" s="164">
        <v>0</v>
      </c>
      <c r="M31" s="159"/>
    </row>
    <row r="32" spans="1:13" s="160" customFormat="1" ht="18" customHeight="1" x14ac:dyDescent="0.25">
      <c r="A32" s="154"/>
      <c r="B32" s="179"/>
      <c r="C32" s="182"/>
      <c r="D32" s="185"/>
      <c r="E32" s="185"/>
      <c r="F32" s="161" t="s">
        <v>17</v>
      </c>
      <c r="G32" s="162">
        <f t="shared" si="6"/>
        <v>0</v>
      </c>
      <c r="H32" s="162">
        <v>0</v>
      </c>
      <c r="I32" s="162">
        <f t="shared" si="7"/>
        <v>0</v>
      </c>
      <c r="J32" s="163">
        <v>0</v>
      </c>
      <c r="K32" s="163">
        <v>0</v>
      </c>
      <c r="L32" s="164">
        <v>0</v>
      </c>
      <c r="M32" s="159"/>
    </row>
    <row r="33" spans="1:13" s="160" customFormat="1" ht="18" customHeight="1" thickBot="1" x14ac:dyDescent="0.3">
      <c r="A33" s="154"/>
      <c r="B33" s="180"/>
      <c r="C33" s="183"/>
      <c r="D33" s="186"/>
      <c r="E33" s="186"/>
      <c r="F33" s="165" t="s">
        <v>18</v>
      </c>
      <c r="G33" s="166">
        <f t="shared" si="6"/>
        <v>0</v>
      </c>
      <c r="H33" s="166">
        <f>H30</f>
        <v>0</v>
      </c>
      <c r="I33" s="166">
        <f t="shared" si="7"/>
        <v>0</v>
      </c>
      <c r="J33" s="166">
        <f>J30-J31-J32</f>
        <v>0</v>
      </c>
      <c r="K33" s="166">
        <f>K30-K31-K32</f>
        <v>0</v>
      </c>
      <c r="L33" s="167">
        <f>L30-L31-L32</f>
        <v>0</v>
      </c>
      <c r="M33" s="159"/>
    </row>
    <row r="34" spans="1:13" s="160" customFormat="1" ht="18" customHeight="1" x14ac:dyDescent="0.25">
      <c r="A34" s="154"/>
      <c r="B34" s="178">
        <f t="shared" ref="B34" si="8">B30+1</f>
        <v>7</v>
      </c>
      <c r="C34" s="181" t="s">
        <v>14</v>
      </c>
      <c r="D34" s="184" t="s">
        <v>14</v>
      </c>
      <c r="E34" s="184">
        <v>0</v>
      </c>
      <c r="F34" s="155" t="s">
        <v>15</v>
      </c>
      <c r="G34" s="156">
        <f t="shared" si="6"/>
        <v>0</v>
      </c>
      <c r="H34" s="157">
        <v>0</v>
      </c>
      <c r="I34" s="156">
        <f t="shared" si="7"/>
        <v>0</v>
      </c>
      <c r="J34" s="157">
        <v>0</v>
      </c>
      <c r="K34" s="157">
        <v>0</v>
      </c>
      <c r="L34" s="158">
        <v>0</v>
      </c>
      <c r="M34" s="159"/>
    </row>
    <row r="35" spans="1:13" s="160" customFormat="1" ht="18" customHeight="1" x14ac:dyDescent="0.25">
      <c r="A35" s="154"/>
      <c r="B35" s="179"/>
      <c r="C35" s="182"/>
      <c r="D35" s="185"/>
      <c r="E35" s="185"/>
      <c r="F35" s="161" t="s">
        <v>16</v>
      </c>
      <c r="G35" s="162">
        <f t="shared" si="6"/>
        <v>0</v>
      </c>
      <c r="H35" s="162">
        <v>0</v>
      </c>
      <c r="I35" s="162">
        <f t="shared" si="7"/>
        <v>0</v>
      </c>
      <c r="J35" s="163">
        <v>0</v>
      </c>
      <c r="K35" s="163">
        <v>0</v>
      </c>
      <c r="L35" s="164">
        <v>0</v>
      </c>
      <c r="M35" s="159"/>
    </row>
    <row r="36" spans="1:13" s="160" customFormat="1" ht="18" customHeight="1" x14ac:dyDescent="0.25">
      <c r="A36" s="154"/>
      <c r="B36" s="179"/>
      <c r="C36" s="182"/>
      <c r="D36" s="185"/>
      <c r="E36" s="185"/>
      <c r="F36" s="161" t="s">
        <v>17</v>
      </c>
      <c r="G36" s="162">
        <f t="shared" si="6"/>
        <v>0</v>
      </c>
      <c r="H36" s="162">
        <v>0</v>
      </c>
      <c r="I36" s="162">
        <f t="shared" si="7"/>
        <v>0</v>
      </c>
      <c r="J36" s="163">
        <v>0</v>
      </c>
      <c r="K36" s="163">
        <v>0</v>
      </c>
      <c r="L36" s="164">
        <v>0</v>
      </c>
      <c r="M36" s="159"/>
    </row>
    <row r="37" spans="1:13" s="160" customFormat="1" ht="18" customHeight="1" thickBot="1" x14ac:dyDescent="0.3">
      <c r="A37" s="154"/>
      <c r="B37" s="180"/>
      <c r="C37" s="183"/>
      <c r="D37" s="186"/>
      <c r="E37" s="186"/>
      <c r="F37" s="165" t="s">
        <v>18</v>
      </c>
      <c r="G37" s="166">
        <f t="shared" si="6"/>
        <v>0</v>
      </c>
      <c r="H37" s="166">
        <f>H34</f>
        <v>0</v>
      </c>
      <c r="I37" s="166">
        <f t="shared" si="7"/>
        <v>0</v>
      </c>
      <c r="J37" s="166">
        <f>J34-J35-J36</f>
        <v>0</v>
      </c>
      <c r="K37" s="166">
        <f>K34-K35-K36</f>
        <v>0</v>
      </c>
      <c r="L37" s="167">
        <f>L34-L35-L36</f>
        <v>0</v>
      </c>
      <c r="M37" s="159"/>
    </row>
    <row r="38" spans="1:13" s="160" customFormat="1" ht="18" customHeight="1" x14ac:dyDescent="0.25">
      <c r="A38" s="154"/>
      <c r="B38" s="178">
        <f t="shared" ref="B38" si="9">B34+1</f>
        <v>8</v>
      </c>
      <c r="C38" s="181" t="s">
        <v>14</v>
      </c>
      <c r="D38" s="184" t="s">
        <v>14</v>
      </c>
      <c r="E38" s="184">
        <v>0</v>
      </c>
      <c r="F38" s="155" t="s">
        <v>15</v>
      </c>
      <c r="G38" s="156">
        <f t="shared" si="6"/>
        <v>0</v>
      </c>
      <c r="H38" s="157">
        <v>0</v>
      </c>
      <c r="I38" s="156">
        <f t="shared" si="7"/>
        <v>0</v>
      </c>
      <c r="J38" s="157">
        <v>0</v>
      </c>
      <c r="K38" s="157">
        <v>0</v>
      </c>
      <c r="L38" s="158">
        <v>0</v>
      </c>
      <c r="M38" s="159"/>
    </row>
    <row r="39" spans="1:13" s="160" customFormat="1" ht="18" customHeight="1" x14ac:dyDescent="0.25">
      <c r="A39" s="154"/>
      <c r="B39" s="179"/>
      <c r="C39" s="182"/>
      <c r="D39" s="185"/>
      <c r="E39" s="185"/>
      <c r="F39" s="161" t="s">
        <v>16</v>
      </c>
      <c r="G39" s="162">
        <f t="shared" si="6"/>
        <v>0</v>
      </c>
      <c r="H39" s="162">
        <v>0</v>
      </c>
      <c r="I39" s="162">
        <f t="shared" si="7"/>
        <v>0</v>
      </c>
      <c r="J39" s="163">
        <v>0</v>
      </c>
      <c r="K39" s="163">
        <v>0</v>
      </c>
      <c r="L39" s="164">
        <v>0</v>
      </c>
      <c r="M39" s="159"/>
    </row>
    <row r="40" spans="1:13" s="160" customFormat="1" ht="18" customHeight="1" x14ac:dyDescent="0.25">
      <c r="A40" s="154"/>
      <c r="B40" s="179"/>
      <c r="C40" s="182"/>
      <c r="D40" s="185"/>
      <c r="E40" s="185"/>
      <c r="F40" s="161" t="s">
        <v>17</v>
      </c>
      <c r="G40" s="162">
        <f t="shared" si="6"/>
        <v>0</v>
      </c>
      <c r="H40" s="162">
        <v>0</v>
      </c>
      <c r="I40" s="162">
        <f t="shared" si="7"/>
        <v>0</v>
      </c>
      <c r="J40" s="163">
        <v>0</v>
      </c>
      <c r="K40" s="163">
        <v>0</v>
      </c>
      <c r="L40" s="164">
        <v>0</v>
      </c>
      <c r="M40" s="159"/>
    </row>
    <row r="41" spans="1:13" s="160" customFormat="1" ht="18" customHeight="1" thickBot="1" x14ac:dyDescent="0.3">
      <c r="A41" s="154"/>
      <c r="B41" s="180"/>
      <c r="C41" s="183"/>
      <c r="D41" s="186"/>
      <c r="E41" s="186"/>
      <c r="F41" s="165" t="s">
        <v>18</v>
      </c>
      <c r="G41" s="166">
        <f t="shared" si="6"/>
        <v>0</v>
      </c>
      <c r="H41" s="166">
        <f>H38</f>
        <v>0</v>
      </c>
      <c r="I41" s="166">
        <f t="shared" si="7"/>
        <v>0</v>
      </c>
      <c r="J41" s="166">
        <f>J38-J39-J40</f>
        <v>0</v>
      </c>
      <c r="K41" s="166">
        <f>K38-K39-K40</f>
        <v>0</v>
      </c>
      <c r="L41" s="167">
        <f>L38-L39-L40</f>
        <v>0</v>
      </c>
      <c r="M41" s="159"/>
    </row>
    <row r="42" spans="1:13" s="160" customFormat="1" ht="18" customHeight="1" x14ac:dyDescent="0.25">
      <c r="A42" s="154"/>
      <c r="B42" s="178">
        <f t="shared" ref="B42" si="10">B38+1</f>
        <v>9</v>
      </c>
      <c r="C42" s="181" t="s">
        <v>14</v>
      </c>
      <c r="D42" s="184" t="s">
        <v>14</v>
      </c>
      <c r="E42" s="184">
        <v>0</v>
      </c>
      <c r="F42" s="155" t="s">
        <v>15</v>
      </c>
      <c r="G42" s="156">
        <f t="shared" si="0"/>
        <v>0</v>
      </c>
      <c r="H42" s="157">
        <v>0</v>
      </c>
      <c r="I42" s="156">
        <f t="shared" ref="I42:I57" si="11">J42+K42+L42</f>
        <v>0</v>
      </c>
      <c r="J42" s="157">
        <v>0</v>
      </c>
      <c r="K42" s="157">
        <v>0</v>
      </c>
      <c r="L42" s="158">
        <v>0</v>
      </c>
      <c r="M42" s="159"/>
    </row>
    <row r="43" spans="1:13" s="160" customFormat="1" ht="18" customHeight="1" x14ac:dyDescent="0.25">
      <c r="A43" s="154"/>
      <c r="B43" s="179"/>
      <c r="C43" s="182"/>
      <c r="D43" s="185"/>
      <c r="E43" s="185"/>
      <c r="F43" s="161" t="s">
        <v>16</v>
      </c>
      <c r="G43" s="162">
        <f t="shared" si="0"/>
        <v>0</v>
      </c>
      <c r="H43" s="162">
        <v>0</v>
      </c>
      <c r="I43" s="162">
        <f t="shared" si="11"/>
        <v>0</v>
      </c>
      <c r="J43" s="163">
        <v>0</v>
      </c>
      <c r="K43" s="163">
        <v>0</v>
      </c>
      <c r="L43" s="164">
        <v>0</v>
      </c>
      <c r="M43" s="159"/>
    </row>
    <row r="44" spans="1:13" s="160" customFormat="1" ht="18" customHeight="1" x14ac:dyDescent="0.25">
      <c r="A44" s="154"/>
      <c r="B44" s="179"/>
      <c r="C44" s="182"/>
      <c r="D44" s="185"/>
      <c r="E44" s="185"/>
      <c r="F44" s="161" t="s">
        <v>17</v>
      </c>
      <c r="G44" s="162">
        <f t="shared" si="0"/>
        <v>0</v>
      </c>
      <c r="H44" s="162">
        <v>0</v>
      </c>
      <c r="I44" s="162">
        <f t="shared" si="11"/>
        <v>0</v>
      </c>
      <c r="J44" s="163">
        <v>0</v>
      </c>
      <c r="K44" s="163">
        <v>0</v>
      </c>
      <c r="L44" s="164">
        <v>0</v>
      </c>
      <c r="M44" s="159"/>
    </row>
    <row r="45" spans="1:13" s="160" customFormat="1" ht="18" customHeight="1" thickBot="1" x14ac:dyDescent="0.3">
      <c r="A45" s="154"/>
      <c r="B45" s="180"/>
      <c r="C45" s="183"/>
      <c r="D45" s="186"/>
      <c r="E45" s="186"/>
      <c r="F45" s="165" t="s">
        <v>18</v>
      </c>
      <c r="G45" s="166">
        <f t="shared" si="0"/>
        <v>0</v>
      </c>
      <c r="H45" s="166">
        <f>H42</f>
        <v>0</v>
      </c>
      <c r="I45" s="166">
        <f t="shared" si="11"/>
        <v>0</v>
      </c>
      <c r="J45" s="166">
        <f>J42-J43-J44</f>
        <v>0</v>
      </c>
      <c r="K45" s="166">
        <f>K42-K43-K44</f>
        <v>0</v>
      </c>
      <c r="L45" s="167">
        <f>L42-L43-L44</f>
        <v>0</v>
      </c>
      <c r="M45" s="159"/>
    </row>
    <row r="46" spans="1:13" s="160" customFormat="1" ht="18" customHeight="1" x14ac:dyDescent="0.25">
      <c r="A46" s="154"/>
      <c r="B46" s="178">
        <f t="shared" ref="B46" si="12">B42+1</f>
        <v>10</v>
      </c>
      <c r="C46" s="181" t="s">
        <v>14</v>
      </c>
      <c r="D46" s="184" t="s">
        <v>14</v>
      </c>
      <c r="E46" s="184">
        <v>0</v>
      </c>
      <c r="F46" s="155" t="s">
        <v>15</v>
      </c>
      <c r="G46" s="156">
        <f t="shared" si="0"/>
        <v>0</v>
      </c>
      <c r="H46" s="157">
        <v>0</v>
      </c>
      <c r="I46" s="156">
        <f t="shared" ref="I46:I49" si="13">J46+K46+L46</f>
        <v>0</v>
      </c>
      <c r="J46" s="157">
        <v>0</v>
      </c>
      <c r="K46" s="157">
        <v>0</v>
      </c>
      <c r="L46" s="158">
        <v>0</v>
      </c>
      <c r="M46" s="159"/>
    </row>
    <row r="47" spans="1:13" s="160" customFormat="1" ht="18" customHeight="1" x14ac:dyDescent="0.25">
      <c r="A47" s="154"/>
      <c r="B47" s="179"/>
      <c r="C47" s="182"/>
      <c r="D47" s="185"/>
      <c r="E47" s="185"/>
      <c r="F47" s="161" t="s">
        <v>16</v>
      </c>
      <c r="G47" s="162">
        <f t="shared" si="0"/>
        <v>0</v>
      </c>
      <c r="H47" s="162">
        <v>0</v>
      </c>
      <c r="I47" s="162">
        <f t="shared" si="13"/>
        <v>0</v>
      </c>
      <c r="J47" s="163">
        <v>0</v>
      </c>
      <c r="K47" s="163">
        <v>0</v>
      </c>
      <c r="L47" s="164">
        <v>0</v>
      </c>
      <c r="M47" s="159"/>
    </row>
    <row r="48" spans="1:13" s="160" customFormat="1" ht="18" customHeight="1" x14ac:dyDescent="0.25">
      <c r="A48" s="154"/>
      <c r="B48" s="179"/>
      <c r="C48" s="182"/>
      <c r="D48" s="185"/>
      <c r="E48" s="185"/>
      <c r="F48" s="161" t="s">
        <v>17</v>
      </c>
      <c r="G48" s="162">
        <f t="shared" si="0"/>
        <v>0</v>
      </c>
      <c r="H48" s="162">
        <v>0</v>
      </c>
      <c r="I48" s="162">
        <f t="shared" si="13"/>
        <v>0</v>
      </c>
      <c r="J48" s="163">
        <v>0</v>
      </c>
      <c r="K48" s="163">
        <v>0</v>
      </c>
      <c r="L48" s="164">
        <v>0</v>
      </c>
      <c r="M48" s="159"/>
    </row>
    <row r="49" spans="1:13" s="160" customFormat="1" ht="18" customHeight="1" thickBot="1" x14ac:dyDescent="0.3">
      <c r="A49" s="154"/>
      <c r="B49" s="180"/>
      <c r="C49" s="183"/>
      <c r="D49" s="186"/>
      <c r="E49" s="186"/>
      <c r="F49" s="165" t="s">
        <v>18</v>
      </c>
      <c r="G49" s="166">
        <f t="shared" si="0"/>
        <v>0</v>
      </c>
      <c r="H49" s="166">
        <f>H46</f>
        <v>0</v>
      </c>
      <c r="I49" s="166">
        <f t="shared" si="13"/>
        <v>0</v>
      </c>
      <c r="J49" s="166">
        <f>J46-J47-J48</f>
        <v>0</v>
      </c>
      <c r="K49" s="166">
        <f>K46-K47-K48</f>
        <v>0</v>
      </c>
      <c r="L49" s="167">
        <f>L46-L47-L48</f>
        <v>0</v>
      </c>
      <c r="M49" s="159"/>
    </row>
    <row r="50" spans="1:13" s="160" customFormat="1" ht="18" customHeight="1" x14ac:dyDescent="0.25">
      <c r="A50" s="154"/>
      <c r="B50" s="178">
        <f t="shared" ref="B50" si="14">B46+1</f>
        <v>11</v>
      </c>
      <c r="C50" s="181" t="s">
        <v>14</v>
      </c>
      <c r="D50" s="184" t="s">
        <v>14</v>
      </c>
      <c r="E50" s="184">
        <v>0</v>
      </c>
      <c r="F50" s="155" t="s">
        <v>15</v>
      </c>
      <c r="G50" s="156">
        <f t="shared" ref="G50:G57" si="15">H50+I50</f>
        <v>0</v>
      </c>
      <c r="H50" s="157">
        <v>0</v>
      </c>
      <c r="I50" s="156">
        <f t="shared" si="11"/>
        <v>0</v>
      </c>
      <c r="J50" s="157">
        <v>0</v>
      </c>
      <c r="K50" s="157">
        <v>0</v>
      </c>
      <c r="L50" s="158">
        <v>0</v>
      </c>
      <c r="M50" s="159"/>
    </row>
    <row r="51" spans="1:13" s="160" customFormat="1" ht="18" customHeight="1" x14ac:dyDescent="0.25">
      <c r="A51" s="154"/>
      <c r="B51" s="179"/>
      <c r="C51" s="182"/>
      <c r="D51" s="185"/>
      <c r="E51" s="185"/>
      <c r="F51" s="161" t="s">
        <v>16</v>
      </c>
      <c r="G51" s="162">
        <f t="shared" si="15"/>
        <v>0</v>
      </c>
      <c r="H51" s="162">
        <v>0</v>
      </c>
      <c r="I51" s="162">
        <f t="shared" si="11"/>
        <v>0</v>
      </c>
      <c r="J51" s="163">
        <v>0</v>
      </c>
      <c r="K51" s="163">
        <v>0</v>
      </c>
      <c r="L51" s="164">
        <v>0</v>
      </c>
      <c r="M51" s="159"/>
    </row>
    <row r="52" spans="1:13" s="160" customFormat="1" ht="18" customHeight="1" x14ac:dyDescent="0.25">
      <c r="A52" s="154"/>
      <c r="B52" s="179"/>
      <c r="C52" s="182"/>
      <c r="D52" s="185"/>
      <c r="E52" s="185"/>
      <c r="F52" s="161" t="s">
        <v>17</v>
      </c>
      <c r="G52" s="162">
        <f t="shared" si="15"/>
        <v>0</v>
      </c>
      <c r="H52" s="162">
        <v>0</v>
      </c>
      <c r="I52" s="162">
        <f t="shared" si="11"/>
        <v>0</v>
      </c>
      <c r="J52" s="163">
        <v>0</v>
      </c>
      <c r="K52" s="163">
        <v>0</v>
      </c>
      <c r="L52" s="164">
        <v>0</v>
      </c>
      <c r="M52" s="159"/>
    </row>
    <row r="53" spans="1:13" s="160" customFormat="1" ht="18" customHeight="1" thickBot="1" x14ac:dyDescent="0.3">
      <c r="A53" s="154"/>
      <c r="B53" s="180"/>
      <c r="C53" s="183"/>
      <c r="D53" s="186"/>
      <c r="E53" s="186"/>
      <c r="F53" s="165" t="s">
        <v>18</v>
      </c>
      <c r="G53" s="166">
        <f t="shared" si="15"/>
        <v>0</v>
      </c>
      <c r="H53" s="166">
        <f>H50</f>
        <v>0</v>
      </c>
      <c r="I53" s="166">
        <f t="shared" si="11"/>
        <v>0</v>
      </c>
      <c r="J53" s="166">
        <f>J50-J51-J52</f>
        <v>0</v>
      </c>
      <c r="K53" s="166">
        <f>K50-K51-K52</f>
        <v>0</v>
      </c>
      <c r="L53" s="167">
        <f>L50-L51-L52</f>
        <v>0</v>
      </c>
      <c r="M53" s="159"/>
    </row>
    <row r="54" spans="1:13" s="160" customFormat="1" ht="20.25" customHeight="1" x14ac:dyDescent="0.25">
      <c r="A54" s="154"/>
      <c r="B54" s="178">
        <f t="shared" ref="B54" si="16">B50+1</f>
        <v>12</v>
      </c>
      <c r="C54" s="181" t="s">
        <v>14</v>
      </c>
      <c r="D54" s="191" t="s">
        <v>14</v>
      </c>
      <c r="E54" s="184">
        <v>0</v>
      </c>
      <c r="F54" s="155" t="s">
        <v>15</v>
      </c>
      <c r="G54" s="156">
        <f t="shared" si="15"/>
        <v>0</v>
      </c>
      <c r="H54" s="157">
        <v>0</v>
      </c>
      <c r="I54" s="156">
        <f t="shared" si="11"/>
        <v>0</v>
      </c>
      <c r="J54" s="157">
        <v>0</v>
      </c>
      <c r="K54" s="157">
        <v>0</v>
      </c>
      <c r="L54" s="158">
        <v>0</v>
      </c>
      <c r="M54" s="159"/>
    </row>
    <row r="55" spans="1:13" s="160" customFormat="1" ht="18" customHeight="1" x14ac:dyDescent="0.25">
      <c r="A55" s="154"/>
      <c r="B55" s="179"/>
      <c r="C55" s="182"/>
      <c r="D55" s="192"/>
      <c r="E55" s="185"/>
      <c r="F55" s="161" t="s">
        <v>16</v>
      </c>
      <c r="G55" s="162">
        <f t="shared" si="15"/>
        <v>0</v>
      </c>
      <c r="H55" s="162">
        <v>0</v>
      </c>
      <c r="I55" s="162">
        <f t="shared" si="11"/>
        <v>0</v>
      </c>
      <c r="J55" s="163">
        <v>0</v>
      </c>
      <c r="K55" s="163">
        <v>0</v>
      </c>
      <c r="L55" s="164">
        <v>0</v>
      </c>
      <c r="M55" s="159"/>
    </row>
    <row r="56" spans="1:13" s="160" customFormat="1" ht="18" customHeight="1" x14ac:dyDescent="0.25">
      <c r="A56" s="154"/>
      <c r="B56" s="179"/>
      <c r="C56" s="182"/>
      <c r="D56" s="192"/>
      <c r="E56" s="185"/>
      <c r="F56" s="161" t="s">
        <v>17</v>
      </c>
      <c r="G56" s="162">
        <f t="shared" si="15"/>
        <v>0</v>
      </c>
      <c r="H56" s="162">
        <v>0</v>
      </c>
      <c r="I56" s="162">
        <f t="shared" si="11"/>
        <v>0</v>
      </c>
      <c r="J56" s="163">
        <v>0</v>
      </c>
      <c r="K56" s="163">
        <v>0</v>
      </c>
      <c r="L56" s="164">
        <v>0</v>
      </c>
      <c r="M56" s="159"/>
    </row>
    <row r="57" spans="1:13" s="160" customFormat="1" ht="18" customHeight="1" thickBot="1" x14ac:dyDescent="0.3">
      <c r="A57" s="154"/>
      <c r="B57" s="180"/>
      <c r="C57" s="183"/>
      <c r="D57" s="193"/>
      <c r="E57" s="186"/>
      <c r="F57" s="165" t="s">
        <v>18</v>
      </c>
      <c r="G57" s="166">
        <f t="shared" si="15"/>
        <v>0</v>
      </c>
      <c r="H57" s="166">
        <f>H54</f>
        <v>0</v>
      </c>
      <c r="I57" s="166">
        <f t="shared" si="11"/>
        <v>0</v>
      </c>
      <c r="J57" s="166">
        <f>J54-J55-J56</f>
        <v>0</v>
      </c>
      <c r="K57" s="166">
        <f>K54-K55-K56</f>
        <v>0</v>
      </c>
      <c r="L57" s="167">
        <f>L54-L55-L56</f>
        <v>0</v>
      </c>
      <c r="M57" s="159"/>
    </row>
    <row r="58" spans="1:13" ht="17.25" customHeight="1" x14ac:dyDescent="0.25">
      <c r="A58" s="17"/>
      <c r="B58" s="195" t="s">
        <v>19</v>
      </c>
      <c r="C58" s="196"/>
      <c r="D58" s="196"/>
      <c r="E58" s="196"/>
      <c r="F58" s="81" t="s">
        <v>15</v>
      </c>
      <c r="G58" s="89">
        <f>H58+I58</f>
        <v>0</v>
      </c>
      <c r="H58" s="90">
        <f>SUM(H10,H14,H18,H22,H26,H30,H34,H38,H42,H46,H50,H54)</f>
        <v>0</v>
      </c>
      <c r="I58" s="89">
        <f>J58+K58+L58</f>
        <v>0</v>
      </c>
      <c r="J58" s="90">
        <f>SUM(J10,J14,J18,J22,J26,J30,J34,J38,J42,J46,J50,J54)</f>
        <v>0</v>
      </c>
      <c r="K58" s="90">
        <f>SUM(K10,K14,K18,K22,K26,K30,K34,K38,K42,K46,K50,K54)</f>
        <v>0</v>
      </c>
      <c r="L58" s="90">
        <f t="shared" ref="L58" si="17">SUM(L10,L14,L18,L22,L26,L30,L34,L38,L42,L46,L50,L54)</f>
        <v>0</v>
      </c>
      <c r="M58" s="48"/>
    </row>
    <row r="59" spans="1:13" ht="17.25" customHeight="1" x14ac:dyDescent="0.25">
      <c r="A59" s="17"/>
      <c r="B59" s="197"/>
      <c r="C59" s="198"/>
      <c r="D59" s="198"/>
      <c r="E59" s="198"/>
      <c r="F59" s="82" t="s">
        <v>16</v>
      </c>
      <c r="G59" s="91">
        <f>H59+I59</f>
        <v>0</v>
      </c>
      <c r="H59" s="91">
        <f t="shared" ref="H59:H61" si="18">SUM(H11,H15,H19,H23,H27,H31,H35,H39,H43,H47,H51,H55)</f>
        <v>0</v>
      </c>
      <c r="I59" s="169">
        <f>J59+K59+L59</f>
        <v>0</v>
      </c>
      <c r="J59" s="170">
        <f t="shared" ref="J59:L61" si="19">SUM(J11,J15,J19,J23,J27,J31,J35,J39,J43,J47,J51,J55)</f>
        <v>0</v>
      </c>
      <c r="K59" s="170">
        <f t="shared" si="19"/>
        <v>0</v>
      </c>
      <c r="L59" s="170">
        <f t="shared" si="19"/>
        <v>0</v>
      </c>
      <c r="M59" s="48"/>
    </row>
    <row r="60" spans="1:13" ht="17.25" customHeight="1" x14ac:dyDescent="0.25">
      <c r="A60" s="17"/>
      <c r="B60" s="197"/>
      <c r="C60" s="198"/>
      <c r="D60" s="198"/>
      <c r="E60" s="198"/>
      <c r="F60" s="82" t="s">
        <v>17</v>
      </c>
      <c r="G60" s="91">
        <f>H60+I60</f>
        <v>0</v>
      </c>
      <c r="H60" s="91">
        <f t="shared" si="18"/>
        <v>0</v>
      </c>
      <c r="I60" s="169">
        <f>J60+K60+L60</f>
        <v>0</v>
      </c>
      <c r="J60" s="168">
        <f t="shared" si="19"/>
        <v>0</v>
      </c>
      <c r="K60" s="168">
        <f t="shared" si="19"/>
        <v>0</v>
      </c>
      <c r="L60" s="168">
        <f t="shared" si="19"/>
        <v>0</v>
      </c>
      <c r="M60" s="48"/>
    </row>
    <row r="61" spans="1:13" ht="17.25" customHeight="1" x14ac:dyDescent="0.25">
      <c r="A61" s="17"/>
      <c r="B61" s="199"/>
      <c r="C61" s="200"/>
      <c r="D61" s="200"/>
      <c r="E61" s="200"/>
      <c r="F61" s="83" t="s">
        <v>18</v>
      </c>
      <c r="G61" s="92">
        <f>H61+I61</f>
        <v>0</v>
      </c>
      <c r="H61" s="93">
        <f t="shared" si="18"/>
        <v>0</v>
      </c>
      <c r="I61" s="92">
        <f>J61+K61+L61</f>
        <v>0</v>
      </c>
      <c r="J61" s="93">
        <f t="shared" si="19"/>
        <v>0</v>
      </c>
      <c r="K61" s="93">
        <f t="shared" si="19"/>
        <v>0</v>
      </c>
      <c r="L61" s="93">
        <f t="shared" si="19"/>
        <v>0</v>
      </c>
      <c r="M61" s="48"/>
    </row>
    <row r="62" spans="1:13" ht="20.25" customHeight="1" x14ac:dyDescent="0.25">
      <c r="A62" s="17"/>
      <c r="B62" s="216" t="s">
        <v>20</v>
      </c>
      <c r="C62" s="217"/>
      <c r="D62" s="217"/>
      <c r="E62" s="217"/>
      <c r="F62" s="217"/>
      <c r="G62" s="217"/>
      <c r="H62" s="217"/>
      <c r="I62" s="217"/>
      <c r="J62" s="217"/>
      <c r="K62" s="217"/>
      <c r="L62" s="218"/>
      <c r="M62" s="48"/>
    </row>
    <row r="63" spans="1:13" ht="30.75" customHeight="1" x14ac:dyDescent="0.25">
      <c r="A63" s="17"/>
      <c r="B63" s="42">
        <f>B54+1</f>
        <v>13</v>
      </c>
      <c r="C63" s="33" t="s">
        <v>21</v>
      </c>
      <c r="D63" s="35" t="s">
        <v>22</v>
      </c>
      <c r="E63" s="29">
        <v>0</v>
      </c>
      <c r="F63" s="35" t="s">
        <v>15</v>
      </c>
      <c r="G63" s="97">
        <f t="shared" ref="G63:G70" si="20">H63+I63</f>
        <v>0</v>
      </c>
      <c r="H63" s="9">
        <v>0</v>
      </c>
      <c r="I63" s="97">
        <f t="shared" ref="I63:I70" si="21">J63+K63+L63</f>
        <v>0</v>
      </c>
      <c r="J63" s="9">
        <v>0</v>
      </c>
      <c r="K63" s="9">
        <v>0</v>
      </c>
      <c r="L63" s="12">
        <v>0</v>
      </c>
      <c r="M63" s="48"/>
    </row>
    <row r="64" spans="1:13" ht="30.75" customHeight="1" x14ac:dyDescent="0.25">
      <c r="A64" s="17"/>
      <c r="B64" s="43">
        <f>B63+1</f>
        <v>14</v>
      </c>
      <c r="C64" s="34" t="s">
        <v>23</v>
      </c>
      <c r="D64" s="36" t="s">
        <v>24</v>
      </c>
      <c r="E64" s="28">
        <v>0</v>
      </c>
      <c r="F64" s="36" t="s">
        <v>15</v>
      </c>
      <c r="G64" s="98">
        <f t="shared" si="20"/>
        <v>0</v>
      </c>
      <c r="H64" s="10">
        <v>0</v>
      </c>
      <c r="I64" s="98">
        <f t="shared" si="21"/>
        <v>0</v>
      </c>
      <c r="J64" s="10">
        <v>0</v>
      </c>
      <c r="K64" s="10">
        <v>0</v>
      </c>
      <c r="L64" s="13">
        <v>0</v>
      </c>
      <c r="M64" s="48"/>
    </row>
    <row r="65" spans="1:13" ht="27.75" customHeight="1" x14ac:dyDescent="0.25">
      <c r="A65" s="17"/>
      <c r="B65" s="38">
        <f>B64+1</f>
        <v>15</v>
      </c>
      <c r="C65" s="26" t="s">
        <v>112</v>
      </c>
      <c r="D65" s="30" t="s">
        <v>14</v>
      </c>
      <c r="E65" s="30">
        <v>0</v>
      </c>
      <c r="F65" s="37" t="s">
        <v>15</v>
      </c>
      <c r="G65" s="99">
        <f t="shared" si="20"/>
        <v>0</v>
      </c>
      <c r="H65" s="11">
        <v>0</v>
      </c>
      <c r="I65" s="99">
        <f t="shared" si="21"/>
        <v>0</v>
      </c>
      <c r="J65" s="11">
        <v>0</v>
      </c>
      <c r="K65" s="11">
        <v>0</v>
      </c>
      <c r="L65" s="14">
        <v>0</v>
      </c>
      <c r="M65" s="48"/>
    </row>
    <row r="66" spans="1:13" ht="23.25" customHeight="1" thickBot="1" x14ac:dyDescent="0.3">
      <c r="A66" s="17"/>
      <c r="B66" s="214" t="s">
        <v>26</v>
      </c>
      <c r="C66" s="215"/>
      <c r="D66" s="215"/>
      <c r="E66" s="215"/>
      <c r="F66" s="79" t="s">
        <v>15</v>
      </c>
      <c r="G66" s="94">
        <f t="shared" si="20"/>
        <v>0</v>
      </c>
      <c r="H66" s="94">
        <f>SUM(H63:H65)</f>
        <v>0</v>
      </c>
      <c r="I66" s="94">
        <f>J66+K66+L66</f>
        <v>0</v>
      </c>
      <c r="J66" s="94">
        <f>SUM(J63:J65)</f>
        <v>0</v>
      </c>
      <c r="K66" s="94">
        <f>SUM(K63:K65)</f>
        <v>0</v>
      </c>
      <c r="L66" s="95">
        <f>SUM(L63:L65)</f>
        <v>0</v>
      </c>
      <c r="M66" s="48"/>
    </row>
    <row r="67" spans="1:13" ht="18" customHeight="1" x14ac:dyDescent="0.25">
      <c r="A67" s="17"/>
      <c r="B67" s="195" t="s">
        <v>27</v>
      </c>
      <c r="C67" s="196"/>
      <c r="D67" s="196"/>
      <c r="E67" s="196"/>
      <c r="F67" s="81" t="s">
        <v>15</v>
      </c>
      <c r="G67" s="89">
        <f t="shared" si="20"/>
        <v>0</v>
      </c>
      <c r="H67" s="89">
        <f>SUM(H66+H58)</f>
        <v>0</v>
      </c>
      <c r="I67" s="89">
        <f t="shared" si="21"/>
        <v>0</v>
      </c>
      <c r="J67" s="89">
        <f>SUM(J66+J58)</f>
        <v>0</v>
      </c>
      <c r="K67" s="89">
        <f>SUM(K66+K58)</f>
        <v>0</v>
      </c>
      <c r="L67" s="89">
        <f t="shared" ref="L67" si="22">SUM(L66+L58)</f>
        <v>0</v>
      </c>
      <c r="M67" s="48"/>
    </row>
    <row r="68" spans="1:13" ht="18" customHeight="1" x14ac:dyDescent="0.25">
      <c r="A68" s="17"/>
      <c r="B68" s="197"/>
      <c r="C68" s="198"/>
      <c r="D68" s="198"/>
      <c r="E68" s="198"/>
      <c r="F68" s="82" t="s">
        <v>16</v>
      </c>
      <c r="G68" s="91">
        <f t="shared" si="20"/>
        <v>0</v>
      </c>
      <c r="H68" s="91">
        <f>H59</f>
        <v>0</v>
      </c>
      <c r="I68" s="91">
        <f t="shared" si="21"/>
        <v>0</v>
      </c>
      <c r="J68" s="91">
        <f>J59</f>
        <v>0</v>
      </c>
      <c r="K68" s="91">
        <f>K59</f>
        <v>0</v>
      </c>
      <c r="L68" s="91">
        <f t="shared" ref="L68" si="23">L59</f>
        <v>0</v>
      </c>
      <c r="M68" s="48"/>
    </row>
    <row r="69" spans="1:13" ht="18" customHeight="1" x14ac:dyDescent="0.25">
      <c r="A69" s="17"/>
      <c r="B69" s="197"/>
      <c r="C69" s="198"/>
      <c r="D69" s="198"/>
      <c r="E69" s="198"/>
      <c r="F69" s="82" t="s">
        <v>17</v>
      </c>
      <c r="G69" s="91">
        <f t="shared" si="20"/>
        <v>0</v>
      </c>
      <c r="H69" s="91">
        <f>H60</f>
        <v>0</v>
      </c>
      <c r="I69" s="91">
        <f t="shared" si="21"/>
        <v>0</v>
      </c>
      <c r="J69" s="91">
        <f>J60</f>
        <v>0</v>
      </c>
      <c r="K69" s="91">
        <f t="shared" ref="K69:L69" si="24">K60</f>
        <v>0</v>
      </c>
      <c r="L69" s="91">
        <f t="shared" si="24"/>
        <v>0</v>
      </c>
      <c r="M69" s="48"/>
    </row>
    <row r="70" spans="1:13" ht="18" customHeight="1" thickBot="1" x14ac:dyDescent="0.3">
      <c r="A70" s="17"/>
      <c r="B70" s="199"/>
      <c r="C70" s="200"/>
      <c r="D70" s="200"/>
      <c r="E70" s="200"/>
      <c r="F70" s="83" t="s">
        <v>18</v>
      </c>
      <c r="G70" s="92">
        <f t="shared" si="20"/>
        <v>0</v>
      </c>
      <c r="H70" s="96">
        <f>H66+H61</f>
        <v>0</v>
      </c>
      <c r="I70" s="92">
        <f t="shared" si="21"/>
        <v>0</v>
      </c>
      <c r="J70" s="96">
        <f>J66+J61</f>
        <v>0</v>
      </c>
      <c r="K70" s="96">
        <f t="shared" ref="K70:L70" si="25">K66+K61</f>
        <v>0</v>
      </c>
      <c r="L70" s="96">
        <f t="shared" si="25"/>
        <v>0</v>
      </c>
      <c r="M70" s="48"/>
    </row>
    <row r="71" spans="1:13" s="4" customFormat="1" ht="12.75" customHeight="1" thickBot="1" x14ac:dyDescent="0.25">
      <c r="A71" s="18"/>
      <c r="B71" s="49"/>
      <c r="C71" s="49" t="s">
        <v>28</v>
      </c>
      <c r="D71" s="49"/>
      <c r="E71" s="49"/>
      <c r="F71" s="49"/>
      <c r="G71" s="49"/>
      <c r="H71" s="49"/>
      <c r="I71" s="49"/>
      <c r="J71" s="50"/>
      <c r="K71" s="50"/>
      <c r="L71" s="49"/>
      <c r="M71" s="51"/>
    </row>
    <row r="72" spans="1:13" s="4" customFormat="1" ht="12.75" customHeight="1" thickBot="1" x14ac:dyDescent="0.25">
      <c r="A72" s="18"/>
      <c r="B72" s="49"/>
      <c r="C72" s="49" t="s">
        <v>29</v>
      </c>
      <c r="D72" s="49"/>
      <c r="E72" s="49"/>
      <c r="F72" s="49"/>
      <c r="G72" s="52"/>
      <c r="H72" s="49"/>
      <c r="I72" s="49"/>
      <c r="J72" s="50"/>
      <c r="K72" s="78" t="s">
        <v>30</v>
      </c>
      <c r="L72" s="27"/>
      <c r="M72" s="51"/>
    </row>
    <row r="73" spans="1:13" s="4" customFormat="1" ht="12.75" customHeight="1" x14ac:dyDescent="0.2">
      <c r="A73" s="18"/>
      <c r="B73" s="49"/>
      <c r="C73" s="49" t="s">
        <v>31</v>
      </c>
      <c r="D73" s="49"/>
      <c r="E73" s="49"/>
      <c r="F73" s="49"/>
      <c r="G73" s="53"/>
      <c r="H73" s="49"/>
      <c r="I73" s="49"/>
      <c r="J73" s="54"/>
      <c r="K73" s="54"/>
      <c r="L73" s="55"/>
      <c r="M73" s="51"/>
    </row>
    <row r="74" spans="1:13" s="4" customFormat="1" ht="12.75" customHeight="1" x14ac:dyDescent="0.2">
      <c r="A74" s="18"/>
      <c r="B74" s="49"/>
      <c r="C74" s="49" t="s">
        <v>32</v>
      </c>
      <c r="D74" s="49"/>
      <c r="E74" s="49"/>
      <c r="F74" s="49"/>
      <c r="G74" s="53"/>
      <c r="H74" s="49"/>
      <c r="I74" s="49"/>
      <c r="J74" s="54"/>
      <c r="K74" s="54"/>
      <c r="L74" s="55"/>
      <c r="M74" s="51"/>
    </row>
    <row r="75" spans="1:13" s="4" customFormat="1" x14ac:dyDescent="0.2">
      <c r="A75" s="18"/>
      <c r="B75" s="49"/>
      <c r="C75" s="50"/>
      <c r="D75" s="49"/>
      <c r="E75" s="49"/>
      <c r="F75" s="49"/>
      <c r="G75" s="53"/>
      <c r="H75" s="49"/>
      <c r="I75" s="49"/>
      <c r="J75" s="49"/>
      <c r="K75" s="49"/>
      <c r="L75" s="49"/>
      <c r="M75" s="51"/>
    </row>
    <row r="76" spans="1:13" s="4" customFormat="1" ht="42" customHeight="1" x14ac:dyDescent="0.2">
      <c r="A76" s="18"/>
      <c r="B76" s="49"/>
      <c r="C76" s="194" t="s">
        <v>33</v>
      </c>
      <c r="D76" s="194"/>
      <c r="E76" s="194"/>
      <c r="F76" s="194"/>
      <c r="G76" s="194"/>
      <c r="H76" s="194"/>
      <c r="I76" s="194"/>
      <c r="J76" s="194"/>
      <c r="K76" s="194"/>
      <c r="L76" s="194"/>
      <c r="M76" s="51"/>
    </row>
    <row r="77" spans="1:13" s="4" customFormat="1" ht="21.75" customHeight="1" thickBot="1" x14ac:dyDescent="0.25">
      <c r="A77" s="18"/>
      <c r="B77" s="32"/>
      <c r="C77" s="49" t="s">
        <v>34</v>
      </c>
      <c r="D77" s="32"/>
      <c r="E77" s="32"/>
      <c r="F77" s="32"/>
      <c r="G77" s="32"/>
      <c r="H77" s="32"/>
      <c r="I77" s="32"/>
      <c r="J77" s="32"/>
      <c r="K77" s="32"/>
      <c r="L77" s="32"/>
      <c r="M77" s="51"/>
    </row>
    <row r="78" spans="1:13" ht="18.75" customHeight="1" thickBot="1" x14ac:dyDescent="0.3">
      <c r="A78" s="17"/>
      <c r="B78" s="203" t="s">
        <v>35</v>
      </c>
      <c r="C78" s="204"/>
      <c r="D78" s="204"/>
      <c r="E78" s="204"/>
      <c r="F78" s="205"/>
      <c r="G78" s="77" t="s">
        <v>36</v>
      </c>
      <c r="H78" s="7"/>
      <c r="I78" s="77" t="s">
        <v>37</v>
      </c>
      <c r="J78" s="8"/>
      <c r="K78" s="32"/>
      <c r="L78" s="241"/>
      <c r="M78" s="242"/>
    </row>
    <row r="79" spans="1:13" ht="15" customHeight="1" x14ac:dyDescent="0.25">
      <c r="A79" s="17"/>
      <c r="B79" s="56"/>
      <c r="C79" s="56"/>
      <c r="D79" s="56"/>
      <c r="E79" s="56"/>
      <c r="F79" s="56"/>
      <c r="G79" s="57"/>
      <c r="H79" s="58"/>
      <c r="I79" s="59"/>
      <c r="J79" s="58"/>
      <c r="K79" s="58"/>
      <c r="L79" s="60"/>
      <c r="M79" s="48"/>
    </row>
    <row r="80" spans="1:13" ht="15" x14ac:dyDescent="0.25">
      <c r="A80" s="17"/>
      <c r="B80" s="61"/>
      <c r="C80" s="201" t="s">
        <v>38</v>
      </c>
      <c r="D80" s="201"/>
      <c r="E80" s="201"/>
      <c r="F80" s="201"/>
      <c r="G80" s="201"/>
      <c r="H80" s="201"/>
      <c r="I80" s="201"/>
      <c r="J80" s="201"/>
      <c r="K80" s="201"/>
      <c r="L80" s="201"/>
      <c r="M80" s="48"/>
    </row>
    <row r="81" spans="1:13" ht="17.25" customHeight="1" x14ac:dyDescent="0.25">
      <c r="A81" s="17"/>
      <c r="B81" s="62"/>
      <c r="C81" s="62"/>
      <c r="D81" s="62"/>
      <c r="E81" s="62"/>
      <c r="F81" s="62"/>
      <c r="G81" s="47"/>
      <c r="H81" s="47"/>
      <c r="I81" s="63"/>
      <c r="J81" s="47"/>
      <c r="K81" s="47"/>
      <c r="L81" s="64"/>
      <c r="M81" s="48"/>
    </row>
    <row r="82" spans="1:13" ht="17.25" customHeight="1" x14ac:dyDescent="0.25">
      <c r="A82" s="17"/>
      <c r="B82" s="62"/>
      <c r="C82" s="232"/>
      <c r="D82" s="232"/>
      <c r="E82" s="232"/>
      <c r="F82" s="232"/>
      <c r="G82" s="233"/>
      <c r="H82" s="234"/>
      <c r="I82" s="239"/>
      <c r="J82" s="239"/>
      <c r="K82" s="239"/>
      <c r="L82" s="239"/>
      <c r="M82" s="65"/>
    </row>
    <row r="83" spans="1:13" ht="17.25" customHeight="1" x14ac:dyDescent="0.25">
      <c r="A83" s="17"/>
      <c r="B83" s="62"/>
      <c r="C83" s="232"/>
      <c r="D83" s="232"/>
      <c r="E83" s="232"/>
      <c r="F83" s="232"/>
      <c r="G83" s="235"/>
      <c r="H83" s="236"/>
      <c r="I83" s="239"/>
      <c r="J83" s="239"/>
      <c r="K83" s="239"/>
      <c r="L83" s="239"/>
      <c r="M83" s="48"/>
    </row>
    <row r="84" spans="1:13" ht="17.25" customHeight="1" x14ac:dyDescent="0.25">
      <c r="A84" s="17"/>
      <c r="B84" s="62"/>
      <c r="C84" s="232"/>
      <c r="D84" s="232"/>
      <c r="E84" s="232"/>
      <c r="F84" s="232"/>
      <c r="G84" s="235"/>
      <c r="H84" s="236"/>
      <c r="I84" s="239"/>
      <c r="J84" s="239"/>
      <c r="K84" s="239"/>
      <c r="L84" s="239"/>
      <c r="M84" s="48"/>
    </row>
    <row r="85" spans="1:13" ht="17.25" customHeight="1" x14ac:dyDescent="0.25">
      <c r="A85" s="17"/>
      <c r="B85" s="62"/>
      <c r="C85" s="232"/>
      <c r="D85" s="232"/>
      <c r="E85" s="232"/>
      <c r="F85" s="232"/>
      <c r="G85" s="235"/>
      <c r="H85" s="236"/>
      <c r="I85" s="239"/>
      <c r="J85" s="239"/>
      <c r="K85" s="239"/>
      <c r="L85" s="239"/>
      <c r="M85" s="48"/>
    </row>
    <row r="86" spans="1:13" ht="17.25" customHeight="1" x14ac:dyDescent="0.25">
      <c r="A86" s="17"/>
      <c r="B86" s="62"/>
      <c r="C86" s="232"/>
      <c r="D86" s="232"/>
      <c r="E86" s="232"/>
      <c r="F86" s="232"/>
      <c r="G86" s="235"/>
      <c r="H86" s="236"/>
      <c r="I86" s="239"/>
      <c r="J86" s="239"/>
      <c r="K86" s="239"/>
      <c r="L86" s="239"/>
      <c r="M86" s="48"/>
    </row>
    <row r="87" spans="1:13" ht="17.25" customHeight="1" x14ac:dyDescent="0.25">
      <c r="A87" s="17"/>
      <c r="B87" s="67"/>
      <c r="C87" s="232"/>
      <c r="D87" s="232"/>
      <c r="E87" s="232"/>
      <c r="F87" s="232"/>
      <c r="G87" s="237"/>
      <c r="H87" s="238"/>
      <c r="I87" s="239"/>
      <c r="J87" s="239"/>
      <c r="K87" s="239"/>
      <c r="L87" s="239"/>
      <c r="M87" s="48"/>
    </row>
    <row r="88" spans="1:13" ht="32.25" customHeight="1" x14ac:dyDescent="0.25">
      <c r="A88" s="17"/>
      <c r="B88" s="47"/>
      <c r="C88" s="240" t="s">
        <v>101</v>
      </c>
      <c r="D88" s="240"/>
      <c r="E88" s="240"/>
      <c r="F88" s="240"/>
      <c r="G88" s="231" t="s">
        <v>39</v>
      </c>
      <c r="H88" s="231"/>
      <c r="I88" s="231" t="s">
        <v>40</v>
      </c>
      <c r="J88" s="231"/>
      <c r="K88" s="231"/>
      <c r="L88" s="231"/>
      <c r="M88" s="48"/>
    </row>
    <row r="89" spans="1:13" hidden="1" x14ac:dyDescent="0.25">
      <c r="A89" s="17"/>
      <c r="B89" s="47"/>
      <c r="C89" s="47"/>
      <c r="D89" s="47"/>
      <c r="E89" s="47"/>
      <c r="F89" s="47"/>
      <c r="G89" s="66"/>
      <c r="H89" s="66"/>
      <c r="I89" s="47"/>
      <c r="J89" s="69" t="s">
        <v>41</v>
      </c>
      <c r="K89" s="69"/>
      <c r="L89" s="70"/>
      <c r="M89" s="71"/>
    </row>
    <row r="90" spans="1:13" hidden="1" x14ac:dyDescent="0.25">
      <c r="A90" s="1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72"/>
      <c r="M90" s="48"/>
    </row>
    <row r="91" spans="1:13" hidden="1" x14ac:dyDescent="0.25">
      <c r="A91" s="17"/>
      <c r="B91" s="62"/>
      <c r="C91" s="62"/>
      <c r="D91" s="66"/>
      <c r="E91" s="187"/>
      <c r="F91" s="188"/>
      <c r="G91" s="47"/>
      <c r="H91" s="47"/>
      <c r="I91" s="47"/>
      <c r="J91" s="47"/>
      <c r="K91" s="47"/>
      <c r="L91" s="47"/>
      <c r="M91" s="48"/>
    </row>
    <row r="92" spans="1:13" x14ac:dyDescent="0.25">
      <c r="A92" s="20"/>
      <c r="B92" s="73"/>
      <c r="C92" s="73"/>
      <c r="D92" s="68"/>
      <c r="E92" s="74"/>
      <c r="F92" s="75"/>
      <c r="G92" s="75"/>
      <c r="H92" s="75"/>
      <c r="I92" s="75"/>
      <c r="J92" s="75"/>
      <c r="K92" s="75"/>
      <c r="L92" s="75"/>
      <c r="M92" s="76"/>
    </row>
    <row r="97" spans="7:12" x14ac:dyDescent="0.25">
      <c r="G97" s="19"/>
      <c r="H97" s="19"/>
      <c r="I97" s="15"/>
      <c r="J97" s="19"/>
      <c r="K97" s="19"/>
      <c r="L97" s="15"/>
    </row>
  </sheetData>
  <sheetProtection algorithmName="SHA-512" hashValue="4plxGjaUjEhJNVQncjxPk2yakIic4OCoi0/lXKzC7MTxQwAaZqPQyWyQvMk2AgKXRhaq9y01G9yqg3ikaWjygg==" saltValue="gTI6sUS8ZiM4J2mg2O1Xyg==" spinCount="100000" sheet="1" formatCells="0" insertHyperlinks="0" sort="0" autoFilter="0" pivotTables="0"/>
  <mergeCells count="78">
    <mergeCell ref="B58:E61"/>
    <mergeCell ref="D50:D53"/>
    <mergeCell ref="I5:L6"/>
    <mergeCell ref="B42:B45"/>
    <mergeCell ref="I88:L88"/>
    <mergeCell ref="C82:F87"/>
    <mergeCell ref="G82:H87"/>
    <mergeCell ref="I82:L87"/>
    <mergeCell ref="C88:F88"/>
    <mergeCell ref="L78:M78"/>
    <mergeCell ref="G88:H88"/>
    <mergeCell ref="C10:C13"/>
    <mergeCell ref="B62:L62"/>
    <mergeCell ref="E42:E45"/>
    <mergeCell ref="B46:B49"/>
    <mergeCell ref="C46:C49"/>
    <mergeCell ref="J1:L1"/>
    <mergeCell ref="D5:E7"/>
    <mergeCell ref="B66:E66"/>
    <mergeCell ref="B9:L9"/>
    <mergeCell ref="L7:L8"/>
    <mergeCell ref="H5:H7"/>
    <mergeCell ref="C5:C8"/>
    <mergeCell ref="B4:L4"/>
    <mergeCell ref="B54:B57"/>
    <mergeCell ref="C54:C57"/>
    <mergeCell ref="C2:L2"/>
    <mergeCell ref="E50:E53"/>
    <mergeCell ref="J7:J8"/>
    <mergeCell ref="E10:E13"/>
    <mergeCell ref="D10:D13"/>
    <mergeCell ref="F8:G8"/>
    <mergeCell ref="E91:F91"/>
    <mergeCell ref="I7:I8"/>
    <mergeCell ref="D54:D57"/>
    <mergeCell ref="E54:E57"/>
    <mergeCell ref="C76:L76"/>
    <mergeCell ref="B67:E70"/>
    <mergeCell ref="C80:L80"/>
    <mergeCell ref="F5:G7"/>
    <mergeCell ref="B50:B53"/>
    <mergeCell ref="K7:K8"/>
    <mergeCell ref="C50:C53"/>
    <mergeCell ref="B78:F78"/>
    <mergeCell ref="B5:B8"/>
    <mergeCell ref="B10:B13"/>
    <mergeCell ref="C42:C45"/>
    <mergeCell ref="D42:D45"/>
    <mergeCell ref="D46:D49"/>
    <mergeCell ref="E46:E49"/>
    <mergeCell ref="B30:B33"/>
    <mergeCell ref="C30:C33"/>
    <mergeCell ref="D30:D33"/>
    <mergeCell ref="E30:E33"/>
    <mergeCell ref="B34:B37"/>
    <mergeCell ref="C34:C37"/>
    <mergeCell ref="D34:D37"/>
    <mergeCell ref="E34:E37"/>
    <mergeCell ref="B38:B41"/>
    <mergeCell ref="C38:C41"/>
    <mergeCell ref="D38:D41"/>
    <mergeCell ref="E38:E41"/>
    <mergeCell ref="B14:B17"/>
    <mergeCell ref="C14:C17"/>
    <mergeCell ref="D14:D17"/>
    <mergeCell ref="E14:E17"/>
    <mergeCell ref="B18:B21"/>
    <mergeCell ref="C18:C21"/>
    <mergeCell ref="D18:D21"/>
    <mergeCell ref="E18:E21"/>
    <mergeCell ref="B22:B25"/>
    <mergeCell ref="C22:C25"/>
    <mergeCell ref="D22:D25"/>
    <mergeCell ref="E22:E25"/>
    <mergeCell ref="B26:B29"/>
    <mergeCell ref="C26:C29"/>
    <mergeCell ref="D26:D29"/>
    <mergeCell ref="E26:E29"/>
  </mergeCells>
  <phoneticPr fontId="1" type="noConversion"/>
  <dataValidations count="4">
    <dataValidation allowBlank="1" showInputMessage="1" showErrorMessage="1" error="Wartość dofinansowana przekracza dopuszczalny poziom (110 zł / szt.) lub nie zaplanowano kosztów zakupu drzew._x000a_Zmniejsz liczbę drzew lub wyczyść pole klawiszem Delete" sqref="E42:E45 E26:E33 E14:E17" xr:uid="{53278B1F-EB9D-42CD-BD7D-717354EECABD}"/>
    <dataValidation allowBlank="1" showInputMessage="1" showErrorMessage="1" error="Wartość dofinansowana przekracza dopuszczalny poziom (40 zł / szt.) lub nie zaplanowano kosztów zakupu krzewów._x000a_Zmniejsz liczbę krzewów lub wyczyść pole klawiszem Delete" sqref="E46:E53 E34:E41 E18:E25" xr:uid="{03A644D1-B499-498C-9D35-2ED842AAFE08}"/>
    <dataValidation allowBlank="1" showInputMessage="1" showErrorMessage="1" errorTitle="błąd wartości" error="Wartość dofinansowana przekracza dopuszczalny poziom (130 zł / szt.) lub nie zaplanowano kosztów zakupu drzew._x000a_Zmniejsz liczbę drzew lub wyczyść pole klawiszem Delete" sqref="E10:E13" xr:uid="{035402B5-2823-45FD-8CB7-B821E8F3FF9C}"/>
    <dataValidation operator="lessThanOrEqual" allowBlank="1" showInputMessage="1" showErrorMessage="1" sqref="J49:L49 J57:L57 J53:L53 J45:L45 J33:L33 J37:L37 J41:L41 J13:L13 J17:L17 J21:L21 J25:L25 J29:L29" xr:uid="{4A382E84-2AC8-49F4-9312-017C06837505}"/>
  </dataValidations>
  <printOptions horizontalCentered="1" verticalCentered="1"/>
  <pageMargins left="0.23622047244094491" right="0.23622047244094491" top="0.35433070866141736" bottom="0.55118110236220474" header="0.31496062992125984" footer="0.31496062992125984"/>
  <pageSetup paperSize="9" scale="40" orientation="portrait" r:id="rId1"/>
  <headerFooter alignWithMargins="0">
    <oddFooter>&amp;C&amp;"Century Gothic,Normalny"&amp;P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BE02ED0-D016-4C8A-8D53-6D64EC945BBD}">
          <x14:formula1>
            <xm:f>Słowniczek!$B$2:$B$9</xm:f>
          </x14:formula1>
          <xm:sqref>C65</xm:sqref>
        </x14:dataValidation>
        <x14:dataValidation type="list" allowBlank="1" showInputMessage="1" showErrorMessage="1" xr:uid="{59A4CC45-AC0E-4EED-B373-6B265D1A9DFE}">
          <x14:formula1>
            <xm:f>Słowniczek!$C$2:$C$6</xm:f>
          </x14:formula1>
          <xm:sqref>D65 D10:D57</xm:sqref>
        </x14:dataValidation>
        <x14:dataValidation type="list" allowBlank="1" showInputMessage="1" showErrorMessage="1" xr:uid="{E1E0071E-5E95-4FFB-8288-86AF4BDF5BE7}">
          <x14:formula1>
            <xm:f>Słowniczek!$A$2:$A$30</xm:f>
          </x14:formula1>
          <xm:sqref>C10:C57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95A6E-6560-4FA8-8BBD-26487BB3C767}">
  <dimension ref="A1:J50"/>
  <sheetViews>
    <sheetView view="pageBreakPreview" zoomScaleNormal="120" zoomScaleSheetLayoutView="100" zoomScalePageLayoutView="93" workbookViewId="0">
      <selection activeCell="B23" sqref="B23:H23"/>
    </sheetView>
  </sheetViews>
  <sheetFormatPr defaultRowHeight="12.75" x14ac:dyDescent="0.2"/>
  <cols>
    <col min="1" max="1" width="2.7109375" style="21" customWidth="1"/>
    <col min="2" max="2" width="33.42578125" style="21" customWidth="1"/>
    <col min="3" max="7" width="15.28515625" style="21" customWidth="1"/>
    <col min="8" max="8" width="12.140625" style="21" customWidth="1"/>
    <col min="9" max="9" width="3.42578125" style="21" customWidth="1"/>
    <col min="10" max="16384" width="9.140625" style="21"/>
  </cols>
  <sheetData>
    <row r="1" spans="1:9" x14ac:dyDescent="0.2">
      <c r="A1" s="127"/>
      <c r="B1" s="128" t="str">
        <f>harmonogram!C1</f>
        <v>ver. 26/OP/1</v>
      </c>
      <c r="C1" s="128"/>
      <c r="D1" s="128"/>
      <c r="E1" s="128"/>
      <c r="F1" s="128"/>
      <c r="G1" s="128"/>
      <c r="H1" s="128" t="s">
        <v>42</v>
      </c>
      <c r="I1" s="129"/>
    </row>
    <row r="2" spans="1:9" ht="13.5" thickBot="1" x14ac:dyDescent="0.25">
      <c r="A2" s="130"/>
      <c r="I2" s="131"/>
    </row>
    <row r="3" spans="1:9" ht="15" customHeight="1" x14ac:dyDescent="0.2">
      <c r="A3" s="132"/>
      <c r="B3" s="266" t="s">
        <v>43</v>
      </c>
      <c r="C3" s="267"/>
      <c r="D3" s="267"/>
      <c r="E3" s="267"/>
      <c r="F3" s="267"/>
      <c r="G3" s="267"/>
      <c r="H3" s="268"/>
      <c r="I3" s="133"/>
    </row>
    <row r="4" spans="1:9" ht="15" customHeight="1" thickBot="1" x14ac:dyDescent="0.25">
      <c r="A4" s="132"/>
      <c r="B4" s="269"/>
      <c r="C4" s="270"/>
      <c r="D4" s="270"/>
      <c r="E4" s="270"/>
      <c r="F4" s="270"/>
      <c r="G4" s="270"/>
      <c r="H4" s="271"/>
      <c r="I4" s="133"/>
    </row>
    <row r="5" spans="1:9" x14ac:dyDescent="0.2">
      <c r="A5" s="132"/>
      <c r="B5" s="134"/>
      <c r="C5" s="134"/>
      <c r="D5" s="134"/>
      <c r="E5" s="134"/>
      <c r="F5" s="134"/>
      <c r="G5" s="134"/>
      <c r="H5" s="135"/>
      <c r="I5" s="133"/>
    </row>
    <row r="6" spans="1:9" ht="13.5" thickBot="1" x14ac:dyDescent="0.25">
      <c r="A6" s="136" t="s">
        <v>44</v>
      </c>
      <c r="B6" s="261" t="s">
        <v>45</v>
      </c>
      <c r="C6" s="261"/>
      <c r="D6" s="261"/>
      <c r="E6" s="261"/>
      <c r="F6" s="261"/>
      <c r="G6" s="261"/>
      <c r="H6" s="135"/>
      <c r="I6" s="133"/>
    </row>
    <row r="7" spans="1:9" ht="40.5" customHeight="1" thickBot="1" x14ac:dyDescent="0.25">
      <c r="A7" s="132"/>
      <c r="B7" s="272" t="str">
        <f>harmonogram!C2</f>
        <v>NAZWA ZADANIA:</v>
      </c>
      <c r="C7" s="273"/>
      <c r="D7" s="273"/>
      <c r="E7" s="273"/>
      <c r="F7" s="273"/>
      <c r="G7" s="273"/>
      <c r="H7" s="274"/>
      <c r="I7" s="137"/>
    </row>
    <row r="8" spans="1:9" x14ac:dyDescent="0.2">
      <c r="A8" s="132"/>
      <c r="B8" s="135"/>
      <c r="C8" s="135"/>
      <c r="D8" s="135"/>
      <c r="E8" s="135"/>
      <c r="F8" s="135"/>
      <c r="G8" s="135"/>
      <c r="H8" s="135"/>
      <c r="I8" s="133"/>
    </row>
    <row r="9" spans="1:9" x14ac:dyDescent="0.2">
      <c r="A9" s="136" t="s">
        <v>46</v>
      </c>
      <c r="B9" s="262" t="s">
        <v>102</v>
      </c>
      <c r="C9" s="262"/>
      <c r="D9" s="262"/>
      <c r="E9" s="262"/>
      <c r="F9" s="262"/>
      <c r="G9" s="262"/>
      <c r="H9" s="135"/>
      <c r="I9" s="133"/>
    </row>
    <row r="10" spans="1:9" ht="13.5" thickBot="1" x14ac:dyDescent="0.25">
      <c r="A10" s="263" t="s">
        <v>104</v>
      </c>
      <c r="B10" s="264"/>
      <c r="C10" s="264"/>
      <c r="D10" s="264"/>
      <c r="E10" s="264"/>
      <c r="F10" s="264"/>
      <c r="G10" s="264"/>
      <c r="H10" s="264"/>
      <c r="I10" s="265"/>
    </row>
    <row r="11" spans="1:9" ht="39" thickBot="1" x14ac:dyDescent="0.25">
      <c r="A11" s="132"/>
      <c r="B11" s="138" t="s">
        <v>47</v>
      </c>
      <c r="C11" s="139" t="s">
        <v>48</v>
      </c>
      <c r="D11" s="139" t="s">
        <v>49</v>
      </c>
      <c r="E11" s="139" t="s">
        <v>50</v>
      </c>
      <c r="F11" s="139" t="s">
        <v>103</v>
      </c>
      <c r="G11" s="139" t="s">
        <v>51</v>
      </c>
      <c r="H11" s="140" t="s">
        <v>52</v>
      </c>
      <c r="I11" s="133"/>
    </row>
    <row r="12" spans="1:9" ht="34.5" customHeight="1" x14ac:dyDescent="0.2">
      <c r="A12" s="101"/>
      <c r="B12" s="141" t="s">
        <v>53</v>
      </c>
      <c r="C12" s="39"/>
      <c r="D12" s="173">
        <f>harmonogram!J68+harmonogram!J69</f>
        <v>0</v>
      </c>
      <c r="E12" s="173">
        <f>harmonogram!K68+harmonogram!K69</f>
        <v>0</v>
      </c>
      <c r="F12" s="173">
        <f>harmonogram!L68+harmonogram!L69</f>
        <v>0</v>
      </c>
      <c r="G12" s="145">
        <f>SUM(D12:F12)</f>
        <v>0</v>
      </c>
      <c r="H12" s="146" t="e">
        <f t="shared" ref="H12:H19" si="0">G12/G$19</f>
        <v>#DIV/0!</v>
      </c>
      <c r="I12" s="104"/>
    </row>
    <row r="13" spans="1:9" ht="34.5" customHeight="1" x14ac:dyDescent="0.2">
      <c r="A13" s="101"/>
      <c r="B13" s="142" t="s">
        <v>54</v>
      </c>
      <c r="C13" s="23">
        <v>0</v>
      </c>
      <c r="D13" s="23">
        <v>0</v>
      </c>
      <c r="E13" s="23">
        <v>0</v>
      </c>
      <c r="F13" s="23">
        <v>0</v>
      </c>
      <c r="G13" s="147">
        <f t="shared" ref="G13:G18" si="1">SUM(C13:F13)</f>
        <v>0</v>
      </c>
      <c r="H13" s="148" t="e">
        <f t="shared" si="0"/>
        <v>#DIV/0!</v>
      </c>
      <c r="I13" s="104"/>
    </row>
    <row r="14" spans="1:9" ht="34.5" customHeight="1" x14ac:dyDescent="0.2">
      <c r="A14" s="101"/>
      <c r="B14" s="142" t="s">
        <v>55</v>
      </c>
      <c r="C14" s="147">
        <f>harmonogram!H70</f>
        <v>0</v>
      </c>
      <c r="D14" s="147">
        <f>harmonogram!J70</f>
        <v>0</v>
      </c>
      <c r="E14" s="147">
        <f>harmonogram!K70</f>
        <v>0</v>
      </c>
      <c r="F14" s="147">
        <f>harmonogram!L70</f>
        <v>0</v>
      </c>
      <c r="G14" s="147">
        <f>SUM(C14:F14)</f>
        <v>0</v>
      </c>
      <c r="H14" s="148" t="e">
        <f t="shared" si="0"/>
        <v>#DIV/0!</v>
      </c>
      <c r="I14" s="105"/>
    </row>
    <row r="15" spans="1:9" ht="34.5" customHeight="1" x14ac:dyDescent="0.2">
      <c r="A15" s="101"/>
      <c r="B15" s="143" t="s">
        <v>105</v>
      </c>
      <c r="C15" s="24">
        <v>0</v>
      </c>
      <c r="D15" s="24">
        <v>0</v>
      </c>
      <c r="E15" s="24">
        <v>0</v>
      </c>
      <c r="F15" s="24">
        <v>0</v>
      </c>
      <c r="G15" s="147">
        <f t="shared" si="1"/>
        <v>0</v>
      </c>
      <c r="H15" s="148" t="e">
        <f t="shared" si="0"/>
        <v>#DIV/0!</v>
      </c>
      <c r="I15" s="105"/>
    </row>
    <row r="16" spans="1:9" ht="34.5" customHeight="1" x14ac:dyDescent="0.2">
      <c r="A16" s="101"/>
      <c r="B16" s="143" t="s">
        <v>114</v>
      </c>
      <c r="C16" s="24">
        <v>0</v>
      </c>
      <c r="D16" s="24">
        <v>0</v>
      </c>
      <c r="E16" s="24">
        <v>0</v>
      </c>
      <c r="F16" s="24">
        <v>0</v>
      </c>
      <c r="G16" s="147">
        <f t="shared" ref="G16" si="2">SUM(C16:F16)</f>
        <v>0</v>
      </c>
      <c r="H16" s="148" t="e">
        <f t="shared" si="0"/>
        <v>#DIV/0!</v>
      </c>
      <c r="I16" s="105"/>
    </row>
    <row r="17" spans="1:9" ht="34.5" customHeight="1" x14ac:dyDescent="0.2">
      <c r="A17" s="101"/>
      <c r="B17" s="144" t="s">
        <v>115</v>
      </c>
      <c r="C17" s="24">
        <v>0</v>
      </c>
      <c r="D17" s="24">
        <v>0</v>
      </c>
      <c r="E17" s="24">
        <v>0</v>
      </c>
      <c r="F17" s="24">
        <v>0</v>
      </c>
      <c r="G17" s="147">
        <f t="shared" si="1"/>
        <v>0</v>
      </c>
      <c r="H17" s="148" t="e">
        <f t="shared" si="0"/>
        <v>#DIV/0!</v>
      </c>
      <c r="I17" s="105"/>
    </row>
    <row r="18" spans="1:9" ht="34.5" customHeight="1" x14ac:dyDescent="0.2">
      <c r="A18" s="101"/>
      <c r="B18" s="44" t="s">
        <v>116</v>
      </c>
      <c r="C18" s="24">
        <v>0</v>
      </c>
      <c r="D18" s="24">
        <v>0</v>
      </c>
      <c r="E18" s="24">
        <v>0</v>
      </c>
      <c r="F18" s="24">
        <v>0</v>
      </c>
      <c r="G18" s="147">
        <f t="shared" si="1"/>
        <v>0</v>
      </c>
      <c r="H18" s="148" t="e">
        <f t="shared" si="0"/>
        <v>#DIV/0!</v>
      </c>
      <c r="I18" s="105"/>
    </row>
    <row r="19" spans="1:9" ht="33" customHeight="1" thickBot="1" x14ac:dyDescent="0.25">
      <c r="A19" s="101"/>
      <c r="B19" s="106" t="s">
        <v>56</v>
      </c>
      <c r="C19" s="149">
        <f>SUM(C12:C14)</f>
        <v>0</v>
      </c>
      <c r="D19" s="149">
        <f>SUM(D12:D14)</f>
        <v>0</v>
      </c>
      <c r="E19" s="149">
        <f>SUM(E12:E14)</f>
        <v>0</v>
      </c>
      <c r="F19" s="149">
        <f>SUM(F12:F14)</f>
        <v>0</v>
      </c>
      <c r="G19" s="149">
        <f>SUM(C19:F19)</f>
        <v>0</v>
      </c>
      <c r="H19" s="150" t="e">
        <f t="shared" si="0"/>
        <v>#DIV/0!</v>
      </c>
      <c r="I19" s="105"/>
    </row>
    <row r="20" spans="1:9" ht="8.25" customHeight="1" x14ac:dyDescent="0.2">
      <c r="A20" s="101"/>
      <c r="B20" s="107"/>
      <c r="C20" s="171" t="str">
        <f>IF(C14-SUM(C15:C18)=0,"OK","Błąd")</f>
        <v>OK</v>
      </c>
      <c r="D20" s="171" t="str">
        <f>IF(D14-SUM(D15:D18)=0,"OK","Błąd")</f>
        <v>OK</v>
      </c>
      <c r="E20" s="171" t="str">
        <f>IF(E14-SUM(E15:E18)=0,"OK","Błąd")</f>
        <v>OK</v>
      </c>
      <c r="F20" s="171" t="str">
        <f>IF(F14-SUM(F15:F18)=0,"OK","Błąd")</f>
        <v>OK</v>
      </c>
      <c r="G20" s="172"/>
      <c r="H20" s="109"/>
      <c r="I20" s="105"/>
    </row>
    <row r="21" spans="1:9" x14ac:dyDescent="0.2">
      <c r="A21" s="101"/>
      <c r="B21" s="110" t="s">
        <v>57</v>
      </c>
      <c r="C21" s="111"/>
      <c r="D21" s="111"/>
      <c r="E21" s="111"/>
      <c r="F21" s="111"/>
      <c r="G21" s="112"/>
      <c r="H21" s="113"/>
      <c r="I21" s="105"/>
    </row>
    <row r="22" spans="1:9" x14ac:dyDescent="0.2">
      <c r="A22" s="101"/>
      <c r="B22" s="246" t="s">
        <v>119</v>
      </c>
      <c r="C22" s="246"/>
      <c r="D22" s="246"/>
      <c r="E22" s="246"/>
      <c r="F22" s="246"/>
      <c r="G22" s="246"/>
      <c r="H22" s="246"/>
      <c r="I22" s="105"/>
    </row>
    <row r="23" spans="1:9" x14ac:dyDescent="0.2">
      <c r="A23" s="101"/>
      <c r="B23" s="246" t="s">
        <v>117</v>
      </c>
      <c r="C23" s="246"/>
      <c r="D23" s="246"/>
      <c r="E23" s="246"/>
      <c r="F23" s="246"/>
      <c r="G23" s="246"/>
      <c r="H23" s="246"/>
      <c r="I23" s="105"/>
    </row>
    <row r="24" spans="1:9" x14ac:dyDescent="0.2">
      <c r="A24" s="101"/>
      <c r="B24" s="246" t="s">
        <v>118</v>
      </c>
      <c r="C24" s="246"/>
      <c r="D24" s="246"/>
      <c r="E24" s="246"/>
      <c r="F24" s="246"/>
      <c r="G24" s="246"/>
      <c r="H24" s="246"/>
      <c r="I24" s="105"/>
    </row>
    <row r="25" spans="1:9" ht="7.5" customHeight="1" x14ac:dyDescent="0.2">
      <c r="A25" s="101"/>
      <c r="B25" s="114"/>
      <c r="C25" s="108"/>
      <c r="D25" s="108"/>
      <c r="E25" s="108"/>
      <c r="F25" s="108"/>
      <c r="G25" s="115"/>
      <c r="H25" s="109"/>
      <c r="I25" s="105"/>
    </row>
    <row r="26" spans="1:9" ht="25.5" x14ac:dyDescent="0.2">
      <c r="A26" s="116" t="s">
        <v>58</v>
      </c>
      <c r="B26" s="174" t="s">
        <v>59</v>
      </c>
      <c r="C26" s="175" t="s">
        <v>60</v>
      </c>
      <c r="D26" s="177"/>
      <c r="E26" s="175" t="s">
        <v>61</v>
      </c>
      <c r="F26" s="176"/>
      <c r="G26" s="175" t="s">
        <v>106</v>
      </c>
      <c r="H26" s="176"/>
      <c r="I26" s="105"/>
    </row>
    <row r="27" spans="1:9" x14ac:dyDescent="0.2">
      <c r="A27" s="101"/>
      <c r="B27" s="117" t="s">
        <v>62</v>
      </c>
      <c r="C27" s="117"/>
      <c r="D27" s="117"/>
      <c r="E27" s="117"/>
      <c r="F27" s="117"/>
      <c r="G27" s="117"/>
      <c r="H27" s="109"/>
      <c r="I27" s="105"/>
    </row>
    <row r="28" spans="1:9" x14ac:dyDescent="0.2">
      <c r="A28" s="101"/>
      <c r="B28" s="259" t="s">
        <v>63</v>
      </c>
      <c r="C28" s="259"/>
      <c r="D28" s="259"/>
      <c r="E28" s="260"/>
      <c r="F28" s="118">
        <v>1</v>
      </c>
      <c r="G28" s="118">
        <v>2</v>
      </c>
      <c r="H28" s="119">
        <v>3</v>
      </c>
      <c r="I28" s="105"/>
    </row>
    <row r="29" spans="1:9" x14ac:dyDescent="0.2">
      <c r="A29" s="101"/>
      <c r="B29" s="276" t="s">
        <v>64</v>
      </c>
      <c r="C29" s="277"/>
      <c r="D29" s="277"/>
      <c r="E29" s="278"/>
      <c r="F29" s="25"/>
      <c r="G29" s="25"/>
      <c r="H29" s="25"/>
      <c r="I29" s="105"/>
    </row>
    <row r="30" spans="1:9" ht="12.75" customHeight="1" x14ac:dyDescent="0.2">
      <c r="A30" s="101"/>
      <c r="B30" s="276" t="s">
        <v>65</v>
      </c>
      <c r="C30" s="277"/>
      <c r="D30" s="277"/>
      <c r="E30" s="278"/>
      <c r="F30" s="25"/>
      <c r="G30" s="25"/>
      <c r="H30" s="25"/>
      <c r="I30" s="105"/>
    </row>
    <row r="31" spans="1:9" ht="12.75" customHeight="1" x14ac:dyDescent="0.2">
      <c r="A31" s="101"/>
      <c r="B31" s="276" t="s">
        <v>66</v>
      </c>
      <c r="C31" s="277"/>
      <c r="D31" s="277"/>
      <c r="E31" s="278"/>
      <c r="F31" s="25"/>
      <c r="G31" s="25"/>
      <c r="H31" s="25"/>
      <c r="I31" s="102"/>
    </row>
    <row r="32" spans="1:9" x14ac:dyDescent="0.2">
      <c r="A32" s="101"/>
      <c r="B32" s="120"/>
      <c r="C32" s="120"/>
      <c r="D32" s="120"/>
      <c r="E32" s="120"/>
      <c r="F32" s="103"/>
      <c r="G32" s="103"/>
      <c r="H32" s="103"/>
      <c r="I32" s="102"/>
    </row>
    <row r="33" spans="1:9" x14ac:dyDescent="0.2">
      <c r="A33" s="121"/>
      <c r="B33" s="103"/>
      <c r="C33" s="103"/>
      <c r="D33" s="103"/>
      <c r="E33" s="103"/>
      <c r="F33" s="103"/>
      <c r="G33" s="103"/>
      <c r="H33" s="70"/>
      <c r="I33" s="71"/>
    </row>
    <row r="34" spans="1:9" ht="13.5" customHeight="1" x14ac:dyDescent="0.2">
      <c r="A34" s="121"/>
      <c r="B34" s="70"/>
      <c r="C34" s="103"/>
      <c r="D34" s="103"/>
      <c r="E34" s="103"/>
      <c r="F34" s="151" t="s">
        <v>30</v>
      </c>
      <c r="G34" s="275">
        <f>harmonogram!L72</f>
        <v>0</v>
      </c>
      <c r="H34" s="275"/>
      <c r="I34" s="71"/>
    </row>
    <row r="35" spans="1:9" x14ac:dyDescent="0.2">
      <c r="A35" s="116"/>
      <c r="B35" s="122"/>
      <c r="C35" s="122"/>
      <c r="D35" s="122"/>
      <c r="E35" s="122"/>
      <c r="F35" s="122"/>
      <c r="G35" s="122"/>
      <c r="H35" s="103"/>
      <c r="I35" s="102"/>
    </row>
    <row r="36" spans="1:9" x14ac:dyDescent="0.2">
      <c r="A36" s="116"/>
      <c r="B36" s="249"/>
      <c r="C36" s="250"/>
      <c r="D36" s="249"/>
      <c r="E36" s="253"/>
      <c r="F36" s="253"/>
      <c r="G36" s="253"/>
      <c r="H36" s="250"/>
      <c r="I36" s="102"/>
    </row>
    <row r="37" spans="1:9" x14ac:dyDescent="0.2">
      <c r="A37" s="116"/>
      <c r="B37" s="251"/>
      <c r="C37" s="252"/>
      <c r="D37" s="251"/>
      <c r="E37" s="254"/>
      <c r="F37" s="254"/>
      <c r="G37" s="254"/>
      <c r="H37" s="252"/>
      <c r="I37" s="102"/>
    </row>
    <row r="38" spans="1:9" x14ac:dyDescent="0.2">
      <c r="A38" s="116"/>
      <c r="B38" s="251"/>
      <c r="C38" s="252"/>
      <c r="D38" s="251"/>
      <c r="E38" s="254"/>
      <c r="F38" s="254"/>
      <c r="G38" s="254"/>
      <c r="H38" s="252"/>
      <c r="I38" s="102"/>
    </row>
    <row r="39" spans="1:9" x14ac:dyDescent="0.2">
      <c r="A39" s="116"/>
      <c r="B39" s="251"/>
      <c r="C39" s="252"/>
      <c r="D39" s="251"/>
      <c r="E39" s="254"/>
      <c r="F39" s="254"/>
      <c r="G39" s="254"/>
      <c r="H39" s="252"/>
      <c r="I39" s="102"/>
    </row>
    <row r="40" spans="1:9" ht="15.75" customHeight="1" x14ac:dyDescent="0.2">
      <c r="A40" s="116"/>
      <c r="B40" s="251"/>
      <c r="C40" s="252"/>
      <c r="D40" s="258"/>
      <c r="E40" s="259"/>
      <c r="F40" s="259"/>
      <c r="G40" s="259"/>
      <c r="H40" s="260"/>
      <c r="I40" s="102"/>
    </row>
    <row r="41" spans="1:9" ht="25.5" customHeight="1" x14ac:dyDescent="0.2">
      <c r="A41" s="116"/>
      <c r="B41" s="251"/>
      <c r="C41" s="252"/>
      <c r="D41" s="255" t="s">
        <v>39</v>
      </c>
      <c r="E41" s="256"/>
      <c r="F41" s="256"/>
      <c r="G41" s="256"/>
      <c r="H41" s="257"/>
      <c r="I41" s="102"/>
    </row>
    <row r="42" spans="1:9" x14ac:dyDescent="0.2">
      <c r="A42" s="116"/>
      <c r="B42" s="251"/>
      <c r="C42" s="252"/>
      <c r="D42" s="249"/>
      <c r="E42" s="253"/>
      <c r="F42" s="253"/>
      <c r="G42" s="253"/>
      <c r="H42" s="250"/>
      <c r="I42" s="102"/>
    </row>
    <row r="43" spans="1:9" x14ac:dyDescent="0.2">
      <c r="A43" s="116"/>
      <c r="B43" s="251"/>
      <c r="C43" s="252"/>
      <c r="D43" s="251"/>
      <c r="E43" s="254"/>
      <c r="F43" s="254"/>
      <c r="G43" s="254"/>
      <c r="H43" s="252"/>
      <c r="I43" s="102"/>
    </row>
    <row r="44" spans="1:9" x14ac:dyDescent="0.2">
      <c r="A44" s="116"/>
      <c r="B44" s="251"/>
      <c r="C44" s="252"/>
      <c r="D44" s="251"/>
      <c r="E44" s="254"/>
      <c r="F44" s="254"/>
      <c r="G44" s="254"/>
      <c r="H44" s="252"/>
      <c r="I44" s="102"/>
    </row>
    <row r="45" spans="1:9" x14ac:dyDescent="0.2">
      <c r="A45" s="116"/>
      <c r="B45" s="251"/>
      <c r="C45" s="252"/>
      <c r="D45" s="251"/>
      <c r="E45" s="254"/>
      <c r="F45" s="254"/>
      <c r="G45" s="254"/>
      <c r="H45" s="252"/>
      <c r="I45" s="102"/>
    </row>
    <row r="46" spans="1:9" x14ac:dyDescent="0.2">
      <c r="A46" s="116"/>
      <c r="B46" s="251"/>
      <c r="C46" s="252"/>
      <c r="D46" s="251"/>
      <c r="E46" s="254"/>
      <c r="F46" s="254"/>
      <c r="G46" s="254"/>
      <c r="H46" s="252"/>
      <c r="I46" s="102"/>
    </row>
    <row r="47" spans="1:9" ht="25.5" customHeight="1" x14ac:dyDescent="0.2">
      <c r="A47" s="116"/>
      <c r="B47" s="248" t="s">
        <v>101</v>
      </c>
      <c r="C47" s="248"/>
      <c r="D47" s="255" t="s">
        <v>40</v>
      </c>
      <c r="E47" s="256"/>
      <c r="F47" s="256"/>
      <c r="G47" s="256"/>
      <c r="H47" s="257"/>
      <c r="I47" s="102"/>
    </row>
    <row r="48" spans="1:9" x14ac:dyDescent="0.2">
      <c r="A48" s="101"/>
      <c r="B48" s="152"/>
      <c r="C48" s="135"/>
      <c r="D48" s="135"/>
      <c r="E48" s="135"/>
      <c r="F48" s="153"/>
      <c r="G48" s="153"/>
      <c r="H48" s="153"/>
      <c r="I48" s="102"/>
    </row>
    <row r="49" spans="1:10" ht="59.25" customHeight="1" x14ac:dyDescent="0.2">
      <c r="A49" s="100"/>
      <c r="B49" s="247" t="s">
        <v>67</v>
      </c>
      <c r="C49" s="247"/>
      <c r="D49" s="247"/>
      <c r="E49" s="247"/>
      <c r="F49" s="247"/>
      <c r="G49" s="247"/>
      <c r="H49" s="247"/>
      <c r="I49" s="123"/>
      <c r="J49" s="22"/>
    </row>
    <row r="50" spans="1:10" x14ac:dyDescent="0.2">
      <c r="A50" s="124"/>
      <c r="B50" s="125"/>
      <c r="C50" s="125"/>
      <c r="D50" s="125"/>
      <c r="E50" s="125"/>
      <c r="F50" s="125"/>
      <c r="G50" s="125"/>
      <c r="H50" s="125"/>
      <c r="I50" s="126"/>
    </row>
  </sheetData>
  <sheetProtection algorithmName="SHA-512" hashValue="VDZtgsjgEiy0pAxUhEuNA2/44dU0j1duvVfV2xbrQor7Oyd4a7y6o10T4FC5VqhoUSDLkZYjQOL1TVzowy8RiA==" saltValue="6TSEvdDIX4oDMt2Kkevblg==" spinCount="100000" sheet="1" formatCells="0" formatColumns="0" formatRows="0" insertHyperlinks="0" sort="0" autoFilter="0" pivotTables="0"/>
  <mergeCells count="20">
    <mergeCell ref="B6:G6"/>
    <mergeCell ref="B9:G9"/>
    <mergeCell ref="A10:I10"/>
    <mergeCell ref="B3:H4"/>
    <mergeCell ref="B7:H7"/>
    <mergeCell ref="B23:H23"/>
    <mergeCell ref="B22:H22"/>
    <mergeCell ref="B24:H24"/>
    <mergeCell ref="B49:H49"/>
    <mergeCell ref="B47:C47"/>
    <mergeCell ref="B36:C46"/>
    <mergeCell ref="D42:H46"/>
    <mergeCell ref="D47:H47"/>
    <mergeCell ref="D41:H41"/>
    <mergeCell ref="D36:H40"/>
    <mergeCell ref="G34:H34"/>
    <mergeCell ref="B31:E31"/>
    <mergeCell ref="B30:E30"/>
    <mergeCell ref="B29:E29"/>
    <mergeCell ref="B28:E28"/>
  </mergeCells>
  <conditionalFormatting sqref="C20:F21 C25:F25">
    <cfRule type="containsText" dxfId="1" priority="1" stopIfTrue="1" operator="containsText" text="Błąd">
      <formula>NOT(ISERROR(SEARCH("Błąd",C20)))</formula>
    </cfRule>
    <cfRule type="containsText" dxfId="0" priority="2" stopIfTrue="1" operator="containsText" text="OK">
      <formula>NOT(ISERROR(SEARCH("OK",C20)))</formula>
    </cfRule>
  </conditionalFormatting>
  <pageMargins left="0.33064516129032256" right="0.39493727598566308" top="0.50515232974910396" bottom="0.64292114695340496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AC80-39F9-4B01-A2F5-95EF2C1C9317}">
  <dimension ref="A1:C30"/>
  <sheetViews>
    <sheetView workbookViewId="0">
      <selection activeCell="B12" sqref="B12"/>
    </sheetView>
  </sheetViews>
  <sheetFormatPr defaultRowHeight="12.75" x14ac:dyDescent="0.2"/>
  <cols>
    <col min="1" max="2" width="38.5703125" customWidth="1"/>
  </cols>
  <sheetData>
    <row r="1" spans="1:3" x14ac:dyDescent="0.2">
      <c r="A1" t="s">
        <v>68</v>
      </c>
      <c r="B1" t="s">
        <v>69</v>
      </c>
      <c r="C1" t="s">
        <v>70</v>
      </c>
    </row>
    <row r="2" spans="1:3" x14ac:dyDescent="0.2">
      <c r="A2" t="s">
        <v>71</v>
      </c>
      <c r="B2" s="31" t="s">
        <v>25</v>
      </c>
      <c r="C2" t="s">
        <v>24</v>
      </c>
    </row>
    <row r="3" spans="1:3" ht="25.5" x14ac:dyDescent="0.2">
      <c r="A3" t="s">
        <v>72</v>
      </c>
      <c r="B3" s="31" t="s">
        <v>73</v>
      </c>
      <c r="C3" t="s">
        <v>22</v>
      </c>
    </row>
    <row r="4" spans="1:3" ht="25.5" x14ac:dyDescent="0.2">
      <c r="A4" t="s">
        <v>74</v>
      </c>
      <c r="B4" s="31" t="s">
        <v>75</v>
      </c>
      <c r="C4" t="s">
        <v>76</v>
      </c>
    </row>
    <row r="5" spans="1:3" x14ac:dyDescent="0.2">
      <c r="A5" t="s">
        <v>77</v>
      </c>
      <c r="B5" t="s">
        <v>78</v>
      </c>
      <c r="C5" t="s">
        <v>79</v>
      </c>
    </row>
    <row r="6" spans="1:3" ht="25.5" x14ac:dyDescent="0.2">
      <c r="A6" s="31" t="s">
        <v>80</v>
      </c>
      <c r="B6" t="s">
        <v>110</v>
      </c>
      <c r="C6" t="s">
        <v>14</v>
      </c>
    </row>
    <row r="7" spans="1:3" x14ac:dyDescent="0.2">
      <c r="A7" t="s">
        <v>81</v>
      </c>
      <c r="B7" t="s">
        <v>82</v>
      </c>
    </row>
    <row r="8" spans="1:3" ht="25.5" x14ac:dyDescent="0.2">
      <c r="A8" s="31" t="s">
        <v>83</v>
      </c>
      <c r="B8" t="s">
        <v>111</v>
      </c>
    </row>
    <row r="9" spans="1:3" ht="38.25" x14ac:dyDescent="0.2">
      <c r="A9" s="31" t="s">
        <v>84</v>
      </c>
      <c r="B9" t="s">
        <v>112</v>
      </c>
    </row>
    <row r="10" spans="1:3" ht="38.25" x14ac:dyDescent="0.2">
      <c r="A10" s="31" t="s">
        <v>85</v>
      </c>
    </row>
    <row r="11" spans="1:3" ht="38.25" x14ac:dyDescent="0.2">
      <c r="A11" s="31" t="s">
        <v>86</v>
      </c>
    </row>
    <row r="12" spans="1:3" ht="38.25" x14ac:dyDescent="0.2">
      <c r="A12" s="31" t="s">
        <v>87</v>
      </c>
    </row>
    <row r="13" spans="1:3" ht="38.25" x14ac:dyDescent="0.2">
      <c r="A13" s="31" t="s">
        <v>88</v>
      </c>
    </row>
    <row r="14" spans="1:3" ht="25.5" x14ac:dyDescent="0.2">
      <c r="A14" s="31" t="s">
        <v>89</v>
      </c>
    </row>
    <row r="15" spans="1:3" ht="25.5" x14ac:dyDescent="0.2">
      <c r="A15" s="31" t="s">
        <v>90</v>
      </c>
    </row>
    <row r="16" spans="1:3" ht="25.5" x14ac:dyDescent="0.2">
      <c r="A16" s="31" t="s">
        <v>91</v>
      </c>
    </row>
    <row r="17" spans="1:1" x14ac:dyDescent="0.2">
      <c r="A17" t="s">
        <v>92</v>
      </c>
    </row>
    <row r="18" spans="1:1" ht="25.5" x14ac:dyDescent="0.2">
      <c r="A18" s="31" t="s">
        <v>93</v>
      </c>
    </row>
    <row r="19" spans="1:1" x14ac:dyDescent="0.2">
      <c r="A19" s="31" t="s">
        <v>109</v>
      </c>
    </row>
    <row r="20" spans="1:1" ht="25.5" x14ac:dyDescent="0.2">
      <c r="A20" s="31" t="s">
        <v>94</v>
      </c>
    </row>
    <row r="21" spans="1:1" x14ac:dyDescent="0.2">
      <c r="A21" t="s">
        <v>95</v>
      </c>
    </row>
    <row r="22" spans="1:1" x14ac:dyDescent="0.2">
      <c r="A22" t="s">
        <v>96</v>
      </c>
    </row>
    <row r="23" spans="1:1" ht="38.25" x14ac:dyDescent="0.2">
      <c r="A23" s="31" t="s">
        <v>107</v>
      </c>
    </row>
    <row r="24" spans="1:1" ht="76.5" x14ac:dyDescent="0.2">
      <c r="A24" s="31" t="s">
        <v>97</v>
      </c>
    </row>
    <row r="25" spans="1:1" ht="38.25" x14ac:dyDescent="0.2">
      <c r="A25" s="31" t="s">
        <v>98</v>
      </c>
    </row>
    <row r="26" spans="1:1" ht="25.5" x14ac:dyDescent="0.2">
      <c r="A26" s="31" t="s">
        <v>108</v>
      </c>
    </row>
    <row r="27" spans="1:1" ht="38.25" x14ac:dyDescent="0.2">
      <c r="A27" s="31" t="s">
        <v>99</v>
      </c>
    </row>
    <row r="28" spans="1:1" ht="38.25" x14ac:dyDescent="0.2">
      <c r="A28" s="31" t="s">
        <v>100</v>
      </c>
    </row>
    <row r="29" spans="1:1" x14ac:dyDescent="0.2">
      <c r="A29" t="s">
        <v>25</v>
      </c>
    </row>
    <row r="30" spans="1:1" x14ac:dyDescent="0.2">
      <c r="A30" t="s">
        <v>14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harmonogram</vt:lpstr>
      <vt:lpstr>oświadczenie</vt:lpstr>
      <vt:lpstr>Słowniczek</vt:lpstr>
      <vt:lpstr>harmonogram!Obszar_wydruku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2025-01-13T18:23:49Z</dcterms:created>
  <dcterms:modified xsi:type="dcterms:W3CDTF">2026-02-16T09:56:52Z</dcterms:modified>
  <cp:category/>
  <cp:contentStatus/>
</cp:coreProperties>
</file>